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/>
  </bookViews>
  <sheets>
    <sheet name="14 - EVENTO EPS-S CAPRECOM (1)" sheetId="72" r:id="rId1"/>
    <sheet name="14 - EVENTO EPS-S COOSALUD (2)" sheetId="73" r:id="rId2"/>
    <sheet name="14 - EVENTO EPS-S ASMETSALU (3)" sheetId="74" r:id="rId3"/>
    <sheet name="14 - EVENTO EPS-S COMPARTA (4)" sheetId="75" r:id="rId4"/>
    <sheet name="14-EVENTO EPS-S SOLSALUD (5)" sheetId="76" r:id="rId5"/>
    <sheet name="14- EVENTO EPS - EMDISALUD (6)" sheetId="77" r:id="rId6"/>
    <sheet name="14-EVENTO EPS- SALUDVIDA (7)" sheetId="78" r:id="rId7"/>
    <sheet name="14-EVENTO CAFESALUD (8)" sheetId="79" r:id="rId8"/>
  </sheets>
  <externalReferences>
    <externalReference r:id="rId9"/>
  </externalReferences>
  <definedNames>
    <definedName name="_xlnm._FilterDatabase" localSheetId="2" hidden="1">'14 - EVENTO EPS-S ASMETSALU (3)'!$A$14:$BV$199</definedName>
    <definedName name="_xlnm._FilterDatabase" localSheetId="0" hidden="1">'14 - EVENTO EPS-S CAPRECOM (1)'!$A$14:$BR$199</definedName>
    <definedName name="_xlnm._FilterDatabase" localSheetId="3" hidden="1">'14 - EVENTO EPS-S COMPARTA (4)'!$B$14:$O$199</definedName>
    <definedName name="_xlnm._FilterDatabase" localSheetId="1" hidden="1">'14 - EVENTO EPS-S COOSALUD (2)'!$A$14:$BV$199</definedName>
    <definedName name="_xlnm._FilterDatabase" localSheetId="5" hidden="1">'14- EVENTO EPS - EMDISALUD (6)'!$B$14:$O$199</definedName>
    <definedName name="_xlnm._FilterDatabase" localSheetId="7" hidden="1">'14-EVENTO CAFESALUD (8)'!$A$14:$BV$199</definedName>
    <definedName name="_xlnm._FilterDatabase" localSheetId="6" hidden="1">'14-EVENTO EPS- SALUDVIDA (7)'!$B$14:$O$199</definedName>
    <definedName name="_xlnm._FilterDatabase" localSheetId="4" hidden="1">'14-EVENTO EPS-S SOLSALUD (5)'!$B$14:$O$199</definedName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O184" i="79"/>
  <c r="N184"/>
  <c r="O122"/>
  <c r="N122"/>
  <c r="N69"/>
  <c r="O69"/>
  <c r="N58"/>
  <c r="K184"/>
  <c r="J184"/>
  <c r="K196" l="1"/>
  <c r="K195"/>
  <c r="K194"/>
  <c r="O193"/>
  <c r="N193"/>
  <c r="K193"/>
  <c r="J193"/>
  <c r="K192"/>
  <c r="K191"/>
  <c r="K190"/>
  <c r="K189"/>
  <c r="K188"/>
  <c r="K187"/>
  <c r="K186"/>
  <c r="O185"/>
  <c r="N185"/>
  <c r="K185"/>
  <c r="J185"/>
  <c r="K183"/>
  <c r="K182"/>
  <c r="K181"/>
  <c r="K180"/>
  <c r="K179"/>
  <c r="K178"/>
  <c r="K177"/>
  <c r="K176"/>
  <c r="K175"/>
  <c r="K174"/>
  <c r="K173"/>
  <c r="K172"/>
  <c r="K171"/>
  <c r="K170"/>
  <c r="K169"/>
  <c r="K168"/>
  <c r="O167"/>
  <c r="N167"/>
  <c r="K167"/>
  <c r="J167"/>
  <c r="O166"/>
  <c r="N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O124"/>
  <c r="N124"/>
  <c r="K124"/>
  <c r="J124"/>
  <c r="K123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O70"/>
  <c r="N70"/>
  <c r="K70"/>
  <c r="J70"/>
  <c r="K69"/>
  <c r="J69"/>
  <c r="K68"/>
  <c r="K67"/>
  <c r="K66"/>
  <c r="K65"/>
  <c r="K64"/>
  <c r="K63"/>
  <c r="K62"/>
  <c r="K61"/>
  <c r="K60"/>
  <c r="O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O19"/>
  <c r="N19"/>
  <c r="K19"/>
  <c r="J19"/>
  <c r="K18"/>
  <c r="K17"/>
  <c r="K16"/>
  <c r="O15"/>
  <c r="N15"/>
  <c r="K15"/>
  <c r="J15"/>
  <c r="O199" l="1"/>
  <c r="O201" s="1"/>
  <c r="K199"/>
  <c r="K201" s="1"/>
  <c r="O19" i="78" l="1"/>
  <c r="O58"/>
  <c r="O69"/>
  <c r="O70"/>
  <c r="O124"/>
  <c r="O126"/>
  <c r="O166"/>
  <c r="O167"/>
  <c r="O185"/>
  <c r="O193"/>
  <c r="O197"/>
  <c r="O15"/>
  <c r="N197"/>
  <c r="N193"/>
  <c r="N185"/>
  <c r="N167"/>
  <c r="N166"/>
  <c r="N126"/>
  <c r="N124"/>
  <c r="N70"/>
  <c r="N69"/>
  <c r="N58"/>
  <c r="N19"/>
  <c r="N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3"/>
  <c r="K124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5"/>
  <c r="K186"/>
  <c r="K187"/>
  <c r="K188"/>
  <c r="K189"/>
  <c r="K190"/>
  <c r="K191"/>
  <c r="K192"/>
  <c r="K193"/>
  <c r="K194"/>
  <c r="K195"/>
  <c r="K196"/>
  <c r="K15"/>
  <c r="J193"/>
  <c r="J185"/>
  <c r="J167"/>
  <c r="J166"/>
  <c r="J126"/>
  <c r="J124"/>
  <c r="J70"/>
  <c r="J69"/>
  <c r="J19"/>
  <c r="J15"/>
  <c r="K199"/>
  <c r="K201" s="1"/>
  <c r="O16" i="77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5"/>
  <c r="O186"/>
  <c r="O187"/>
  <c r="O188"/>
  <c r="O189"/>
  <c r="O190"/>
  <c r="O191"/>
  <c r="O192"/>
  <c r="O193"/>
  <c r="O194"/>
  <c r="O195"/>
  <c r="O196"/>
  <c r="O197"/>
  <c r="O15"/>
  <c r="N197"/>
  <c r="N193"/>
  <c r="N185"/>
  <c r="N167"/>
  <c r="N166"/>
  <c r="N126"/>
  <c r="N124"/>
  <c r="N122"/>
  <c r="N70"/>
  <c r="N69"/>
  <c r="N58"/>
  <c r="N19"/>
  <c r="N15"/>
  <c r="K193"/>
  <c r="K185"/>
  <c r="K184"/>
  <c r="K167"/>
  <c r="K166"/>
  <c r="K124"/>
  <c r="K122"/>
  <c r="K70"/>
  <c r="K69"/>
  <c r="K19"/>
  <c r="K15"/>
  <c r="J193"/>
  <c r="J185"/>
  <c r="J184"/>
  <c r="J167"/>
  <c r="J166"/>
  <c r="J124"/>
  <c r="J122"/>
  <c r="J70"/>
  <c r="J69"/>
  <c r="J19"/>
  <c r="J15"/>
  <c r="O199" i="78"/>
  <c r="O201" s="1"/>
  <c r="N197" i="76"/>
  <c r="N193"/>
  <c r="N185"/>
  <c r="N184"/>
  <c r="N167"/>
  <c r="N166"/>
  <c r="N126"/>
  <c r="N124"/>
  <c r="N122"/>
  <c r="N70"/>
  <c r="N69"/>
  <c r="N58"/>
  <c r="N19"/>
  <c r="N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5"/>
  <c r="K19"/>
  <c r="K69"/>
  <c r="K70"/>
  <c r="K122"/>
  <c r="K123"/>
  <c r="K124"/>
  <c r="K166"/>
  <c r="K167"/>
  <c r="K184"/>
  <c r="K185"/>
  <c r="K193"/>
  <c r="K15"/>
  <c r="J193"/>
  <c r="J185"/>
  <c r="J184"/>
  <c r="J167"/>
  <c r="J166"/>
  <c r="J124"/>
  <c r="J122"/>
  <c r="J70"/>
  <c r="J69"/>
  <c r="J19"/>
  <c r="J15"/>
  <c r="O194" i="75"/>
  <c r="O195"/>
  <c r="O196"/>
  <c r="O197"/>
  <c r="O198"/>
  <c r="O199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6"/>
  <c r="O187"/>
  <c r="O188"/>
  <c r="O189"/>
  <c r="O190"/>
  <c r="O191"/>
  <c r="O192"/>
  <c r="O193"/>
  <c r="O15"/>
  <c r="N15"/>
  <c r="N197"/>
  <c r="N193"/>
  <c r="N167"/>
  <c r="N166"/>
  <c r="N126"/>
  <c r="N124"/>
  <c r="N122"/>
  <c r="N70"/>
  <c r="N69"/>
  <c r="N58"/>
  <c r="N19"/>
  <c r="J197"/>
  <c r="J193"/>
  <c r="J167"/>
  <c r="J166"/>
  <c r="J126"/>
  <c r="J124"/>
  <c r="J122"/>
  <c r="J70"/>
  <c r="J69"/>
  <c r="J59"/>
  <c r="J19"/>
  <c r="J15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6"/>
  <c r="K187"/>
  <c r="K188"/>
  <c r="K189"/>
  <c r="K190"/>
  <c r="K191"/>
  <c r="K192"/>
  <c r="K193"/>
  <c r="K194"/>
  <c r="K195"/>
  <c r="K196"/>
  <c r="K197"/>
  <c r="O16" i="74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5"/>
  <c r="O186"/>
  <c r="O187"/>
  <c r="O188"/>
  <c r="O189"/>
  <c r="O190"/>
  <c r="O191"/>
  <c r="O192"/>
  <c r="O193"/>
  <c r="O194"/>
  <c r="O195"/>
  <c r="O196"/>
  <c r="O197"/>
  <c r="O198"/>
  <c r="O15"/>
  <c r="N198"/>
  <c r="N193"/>
  <c r="N185"/>
  <c r="N167"/>
  <c r="N166"/>
  <c r="N126"/>
  <c r="N125"/>
  <c r="N124"/>
  <c r="N122"/>
  <c r="N70"/>
  <c r="N69"/>
  <c r="N58"/>
  <c r="N19"/>
  <c r="N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5"/>
  <c r="J198"/>
  <c r="J193"/>
  <c r="J185"/>
  <c r="J184"/>
  <c r="J167"/>
  <c r="J166"/>
  <c r="J126"/>
  <c r="J125"/>
  <c r="J124"/>
  <c r="J122"/>
  <c r="J70"/>
  <c r="J69"/>
  <c r="J19"/>
  <c r="J15"/>
  <c r="O198" i="73" l="1"/>
  <c r="O19" l="1"/>
  <c r="O58"/>
  <c r="O69"/>
  <c r="O70"/>
  <c r="O122"/>
  <c r="O124"/>
  <c r="O126"/>
  <c r="O166"/>
  <c r="O167"/>
  <c r="O193"/>
  <c r="O197"/>
  <c r="O15"/>
  <c r="N197"/>
  <c r="N193"/>
  <c r="N167"/>
  <c r="N166"/>
  <c r="N126"/>
  <c r="N124"/>
  <c r="N122"/>
  <c r="N70"/>
  <c r="N69"/>
  <c r="N58"/>
  <c r="N19"/>
  <c r="N15"/>
  <c r="J166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3"/>
  <c r="K124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92"/>
  <c r="K193"/>
  <c r="K19"/>
  <c r="J193"/>
  <c r="J185"/>
  <c r="J184"/>
  <c r="J126"/>
  <c r="J124"/>
  <c r="J70"/>
  <c r="J69"/>
  <c r="J19"/>
  <c r="K15"/>
  <c r="J15"/>
  <c r="O19" i="72"/>
  <c r="O58"/>
  <c r="O69"/>
  <c r="O70"/>
  <c r="O124"/>
  <c r="O126"/>
  <c r="O166"/>
  <c r="O167"/>
  <c r="O184"/>
  <c r="O185"/>
  <c r="O193"/>
  <c r="O197"/>
  <c r="O16"/>
  <c r="O17"/>
  <c r="O18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60"/>
  <c r="O61"/>
  <c r="O62"/>
  <c r="O63"/>
  <c r="O64"/>
  <c r="O65"/>
  <c r="O66"/>
  <c r="O67"/>
  <c r="O68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5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8"/>
  <c r="O169"/>
  <c r="O170"/>
  <c r="O171"/>
  <c r="O172"/>
  <c r="O173"/>
  <c r="O174"/>
  <c r="O175"/>
  <c r="O176"/>
  <c r="O177"/>
  <c r="O178"/>
  <c r="O179"/>
  <c r="O180"/>
  <c r="O181"/>
  <c r="O182"/>
  <c r="O183"/>
  <c r="O186"/>
  <c r="O187"/>
  <c r="O188"/>
  <c r="O189"/>
  <c r="O190"/>
  <c r="O191"/>
  <c r="O192"/>
  <c r="O194"/>
  <c r="O195"/>
  <c r="O196"/>
  <c r="O15"/>
  <c r="N197"/>
  <c r="N193"/>
  <c r="N185"/>
  <c r="N184"/>
  <c r="N167"/>
  <c r="N166"/>
  <c r="N126"/>
  <c r="N124"/>
  <c r="N122"/>
  <c r="N70"/>
  <c r="N69"/>
  <c r="N58"/>
  <c r="N19"/>
  <c r="N15"/>
  <c r="K197"/>
  <c r="K193"/>
  <c r="K185"/>
  <c r="K184"/>
  <c r="K167"/>
  <c r="K166"/>
  <c r="K126"/>
  <c r="K124"/>
  <c r="K70"/>
  <c r="K69"/>
  <c r="K19"/>
  <c r="K15"/>
  <c r="O199" i="73" l="1"/>
  <c r="K199"/>
  <c r="J197" i="72"/>
  <c r="J193"/>
  <c r="J185"/>
  <c r="J184"/>
  <c r="J167"/>
  <c r="J166"/>
  <c r="J126"/>
  <c r="J124"/>
  <c r="J70"/>
  <c r="J69"/>
  <c r="J19"/>
  <c r="J15"/>
  <c r="O199" i="77" l="1"/>
  <c r="O201" s="1"/>
  <c r="K199"/>
  <c r="K201" s="1"/>
  <c r="O199" i="76"/>
  <c r="O201" s="1"/>
  <c r="K199"/>
  <c r="K201" s="1"/>
  <c r="O201" i="75"/>
  <c r="K199"/>
  <c r="K201" s="1"/>
  <c r="O199" i="74"/>
  <c r="O201" s="1"/>
  <c r="K199"/>
  <c r="K201" s="1"/>
  <c r="O201" i="73"/>
  <c r="K201"/>
  <c r="O199" i="72"/>
  <c r="O201" s="1"/>
  <c r="K199"/>
  <c r="K201" s="1"/>
</calcChain>
</file>

<file path=xl/sharedStrings.xml><?xml version="1.0" encoding="utf-8"?>
<sst xmlns="http://schemas.openxmlformats.org/spreadsheetml/2006/main" count="3375" uniqueCount="411">
  <si>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</si>
  <si>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</si>
  <si>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</si>
  <si>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</si>
  <si>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</si>
  <si>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</si>
  <si>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</si>
  <si>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</si>
  <si>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</si>
  <si>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</si>
  <si>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</si>
  <si>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</si>
  <si>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</si>
  <si>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</si>
  <si>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</si>
  <si>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</si>
  <si>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</si>
  <si>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</si>
  <si>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</si>
  <si>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</si>
  <si>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</si>
  <si>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</si>
  <si>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</si>
  <si>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</si>
  <si>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</si>
  <si>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</si>
  <si>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</si>
  <si>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</si>
  <si>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</si>
  <si>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</si>
  <si>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</si>
  <si>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</si>
  <si>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</si>
  <si>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</si>
  <si>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</si>
  <si>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</si>
  <si>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</si>
  <si>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</si>
  <si>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</si>
  <si>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</si>
  <si>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</si>
  <si>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</si>
  <si>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</si>
  <si>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</si>
  <si>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</si>
  <si>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</si>
  <si>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</si>
  <si>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</si>
  <si>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</si>
  <si>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</si>
  <si>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</si>
  <si>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DATOS ESPECIFICOS POR CONTRATO</t>
  </si>
  <si>
    <t>REZAGO EN DIAS</t>
  </si>
  <si>
    <t>CONTRATO POR EVENTO</t>
  </si>
  <si>
    <t>DATOS GENERALES POR CONTRATO</t>
  </si>
  <si>
    <t>VIGENCIA 2012</t>
  </si>
  <si>
    <t>VIGENCIA 2011</t>
  </si>
  <si>
    <t>VALOR ANUAL CAUSADO</t>
  </si>
  <si>
    <t>VALOR ANUAL PAGADO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</si>
  <si>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</si>
  <si>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</si>
  <si>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</si>
  <si>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</si>
  <si>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</si>
  <si>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</si>
  <si>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</si>
  <si>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</si>
  <si>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</si>
  <si>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</si>
  <si>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</si>
  <si>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</si>
  <si>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</si>
  <si>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</si>
  <si>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</si>
  <si>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</si>
  <si>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</si>
  <si>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</si>
  <si>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</si>
  <si>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</si>
  <si>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</si>
  <si>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</si>
  <si>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</si>
  <si>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</si>
  <si>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</si>
  <si>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</si>
  <si>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</si>
  <si>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</si>
  <si>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</si>
  <si>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</si>
  <si>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</si>
  <si>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</si>
  <si>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</si>
  <si>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</si>
  <si>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</si>
  <si>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</si>
  <si>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</si>
  <si>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</si>
  <si>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</si>
  <si>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</si>
  <si>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</si>
  <si>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</si>
  <si>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</si>
  <si>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</si>
  <si>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</si>
  <si>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</si>
  <si>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</si>
  <si>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</si>
  <si>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</si>
  <si>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</si>
  <si>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</si>
  <si>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</si>
  <si>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</si>
  <si>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</si>
  <si>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</si>
  <si>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</si>
  <si>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</si>
  <si>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</si>
  <si>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</si>
  <si>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</si>
  <si>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</si>
  <si>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</si>
  <si>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</si>
  <si>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</si>
  <si>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</si>
  <si>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</si>
  <si>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</si>
  <si>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</si>
  <si>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</si>
  <si>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</si>
  <si>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</si>
  <si>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</si>
  <si>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</si>
  <si>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</si>
  <si>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</si>
  <si>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</si>
  <si>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</si>
  <si>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</si>
  <si>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</si>
  <si>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</si>
  <si>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</si>
  <si>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</si>
  <si>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</si>
  <si>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</si>
  <si>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</si>
  <si>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</si>
  <si>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</si>
  <si>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</si>
  <si>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</si>
  <si>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</si>
  <si>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</si>
  <si>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</si>
  <si>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</si>
  <si>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</si>
  <si>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</si>
  <si>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</si>
  <si>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</si>
  <si>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</si>
  <si>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</si>
  <si>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</si>
  <si>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</si>
  <si>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</si>
  <si>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</si>
  <si>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</si>
  <si>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</si>
  <si>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</si>
  <si>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</si>
  <si>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</si>
  <si>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</si>
  <si>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</si>
  <si>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</si>
  <si>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</si>
  <si>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</si>
  <si>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</si>
  <si>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</si>
  <si>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</si>
  <si>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</si>
  <si>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</si>
  <si>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</si>
  <si>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</si>
  <si>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</si>
  <si>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</si>
  <si>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</si>
  <si>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</si>
  <si>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</si>
  <si>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</si>
  <si>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</si>
  <si>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</si>
  <si>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</si>
  <si>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</si>
  <si>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</si>
  <si>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</si>
  <si>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</si>
  <si>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</si>
  <si>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</si>
  <si>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</si>
  <si>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</si>
  <si>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</si>
  <si>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</si>
  <si>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</si>
  <si>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</si>
  <si>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</si>
  <si>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</si>
  <si>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</si>
  <si>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</si>
  <si>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</si>
  <si>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</si>
  <si>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</si>
  <si>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</si>
  <si>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</si>
  <si>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</si>
  <si>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</si>
  <si>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</si>
  <si>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</si>
  <si>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</si>
  <si>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</si>
  <si>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</si>
  <si>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</si>
  <si>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</si>
  <si>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</si>
  <si>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</si>
  <si>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</si>
  <si>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</si>
  <si>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</si>
  <si>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</si>
  <si>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</si>
  <si>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</si>
  <si>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</si>
  <si>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</si>
  <si>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</si>
  <si>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</si>
  <si>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</si>
  <si>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</si>
  <si>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</si>
  <si>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</si>
  <si>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</si>
  <si>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</si>
  <si>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</si>
  <si>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</si>
  <si>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</si>
  <si>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</si>
  <si>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</si>
  <si>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</si>
  <si>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</si>
  <si>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</si>
  <si>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</si>
  <si>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</si>
  <si>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</si>
  <si>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</si>
  <si>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</si>
  <si>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</si>
  <si>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</si>
  <si>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</si>
  <si>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</si>
  <si>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</si>
  <si>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</si>
  <si>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</si>
  <si>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</si>
  <si>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</si>
  <si>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</si>
  <si>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</si>
  <si>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</si>
  <si>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</si>
  <si>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</si>
  <si>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</si>
  <si>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</si>
  <si>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</si>
  <si>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</si>
  <si>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</si>
  <si>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</si>
  <si>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</si>
  <si>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</si>
  <si>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</si>
  <si>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</si>
  <si>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</si>
  <si>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</si>
  <si>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</si>
  <si>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</si>
  <si>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</si>
  <si>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</si>
  <si>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</si>
  <si>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</si>
  <si>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</si>
  <si>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</si>
  <si>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</si>
  <si>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</si>
  <si>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</si>
  <si>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</si>
  <si>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</si>
  <si>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</si>
  <si>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</si>
  <si>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</si>
  <si>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</si>
  <si>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</si>
  <si>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</si>
  <si>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</si>
  <si>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</si>
  <si>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</si>
  <si>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</si>
  <si>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</si>
  <si>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</si>
  <si>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</si>
  <si>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</si>
  <si>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</si>
  <si>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</si>
  <si>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</si>
  <si>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</si>
  <si>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</si>
  <si>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</si>
  <si>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</si>
  <si>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</si>
  <si>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</si>
  <si>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</si>
  <si>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</si>
  <si>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</si>
  <si>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</si>
  <si>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</si>
  <si>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</si>
  <si>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</si>
  <si>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</si>
  <si>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</si>
  <si>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</si>
  <si>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</si>
  <si>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</si>
  <si>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</si>
  <si>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</si>
  <si>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</si>
  <si>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</si>
  <si>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</si>
  <si>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</si>
  <si>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</si>
  <si>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</si>
  <si>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</si>
  <si>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</si>
  <si>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</si>
  <si>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</si>
  <si>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</si>
  <si>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</si>
  <si>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</si>
  <si>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</si>
  <si>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</si>
  <si>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</si>
  <si>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</si>
  <si>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</si>
  <si>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</si>
  <si>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</si>
  <si>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</si>
  <si>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</si>
  <si>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</si>
  <si>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</si>
  <si>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</si>
  <si>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</si>
  <si>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</si>
  <si>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</si>
  <si>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</si>
  <si>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</si>
  <si>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</si>
  <si>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</si>
  <si>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</si>
  <si>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</si>
  <si>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</si>
  <si>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</si>
  <si>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</si>
  <si>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</si>
  <si>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</si>
  <si>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</si>
  <si>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</si>
  <si>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</si>
  <si>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</si>
  <si>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</si>
  <si>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</si>
  <si>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</si>
  <si>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</si>
  <si>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</si>
  <si>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</si>
  <si>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</si>
  <si>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</si>
  <si>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</si>
  <si>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</si>
  <si>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</si>
  <si>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</si>
  <si>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</si>
  <si>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</si>
  <si>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</si>
  <si>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</si>
  <si>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</si>
  <si>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</si>
  <si>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</si>
  <si>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</si>
  <si>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</si>
  <si>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</si>
  <si>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</si>
  <si>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</si>
  <si>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</si>
  <si>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EVENTO CON TOTAL DE COSTOS DE SERVICIOS EFECTIVAMENTE PRESTADOS</t>
  </si>
  <si>
    <t>NOTA: LOS DATOS DEBERÁN HACERSE POR CADA CONTRATO SUSCRITO CON CADA EPS-S - REPETIR EL CUADRO TANTAS VECES COMO SEA NECESARIO</t>
  </si>
  <si>
    <t>CAPRECOM REGIMENSUBSIDIADO</t>
  </si>
  <si>
    <t>CUADRO 14 - CONTRATOS POR VENTA DE SERVICIOS - REGIMEN SUBSIDIADO EVENTO EPS CAPRECOM</t>
  </si>
  <si>
    <t xml:space="preserve">CUADRO 14 - CONTRATOS POR VENTA DE SERVICIOS - REGIMEN SUBSIDIADO EVENTO EPS COOSALUD </t>
  </si>
  <si>
    <t>CUADRO 14 - CONTRATOS POR VENTA DE SERVICIOS - REGIMEN SUBSIDIADO EVENTO EPS ASMETSALUD</t>
  </si>
  <si>
    <t xml:space="preserve"> Cuidado cronico en salud mental o psiquiatría</t>
  </si>
  <si>
    <t>CUADRO 14 - CONTRATOS POR VENTA DE SERVICIOS - REGIMEN SUBSIDIADO EVENTO EPS COMPARTA</t>
  </si>
  <si>
    <t xml:space="preserve">CONTRATO  1680010113T3E51 </t>
  </si>
  <si>
    <t xml:space="preserve">CONTRATO V-334-121 </t>
  </si>
  <si>
    <t xml:space="preserve">CONTRATO SSA2013E164   </t>
  </si>
  <si>
    <t xml:space="preserve">CONTRATO CR68016 </t>
  </si>
  <si>
    <t>CUADRO 14 - CONTRATOS POR VENTA DE SERVICIOS - REGIMEN SUBSIDIADO EVENTO EPS SOLSALUD</t>
  </si>
  <si>
    <t xml:space="preserve">CONTRATO RSM 520-11 </t>
  </si>
  <si>
    <t>CUADRO 14 - CONTRATOS POR VENTA DE SERVICIOS - REGIMEN SUBSIDIADO EVENTO EPS EMDISALUD</t>
  </si>
  <si>
    <t xml:space="preserve">CONTRATO 32962 </t>
  </si>
  <si>
    <t xml:space="preserve">CUADRO 14 - CONTRATOS POR VENTA DE SERVICIOS - REGIMEN SUBSIDIADO EVENTO EPS SALUDVIDA </t>
  </si>
  <si>
    <t>CUADRO 14 - CONTRATOS POR VENTA DE SERVICIOS - REGIMEN SUBSIDIADO EVENTO EPS CAFESALUD</t>
  </si>
</sst>
</file>

<file path=xl/styles.xml><?xml version="1.0" encoding="utf-8"?>
<styleSheet xmlns="http://schemas.openxmlformats.org/spreadsheetml/2006/main">
  <numFmts count="7">
    <numFmt numFmtId="164" formatCode="&quot;$&quot;#,##0;[Red]\-&quot;$&quot;#,##0"/>
    <numFmt numFmtId="165" formatCode="_(* #,##0_);_(* \(#,##0\);_(* &quot;-&quot;_);_(@_)"/>
    <numFmt numFmtId="166" formatCode="_(* #,##0.00_);_(* \(#,##0.00\);_(* &quot;-&quot;??_);_(@_)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rgb="FFFFFF00"/>
        <bgColor indexed="64"/>
      </patternFill>
    </fill>
    <fill>
      <patternFill patternType="darkUp">
        <fgColor theme="0" tint="-0.14996795556505021"/>
        <bgColor theme="0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6" xfId="7" applyFont="1" applyBorder="1" applyAlignment="1"/>
    <xf numFmtId="0" fontId="13" fillId="0" borderId="7" xfId="7" applyFont="1" applyBorder="1" applyAlignment="1"/>
    <xf numFmtId="0" fontId="13" fillId="0" borderId="3" xfId="7" applyFont="1" applyBorder="1" applyAlignment="1"/>
    <xf numFmtId="0" fontId="13" fillId="0" borderId="6" xfId="7" applyFont="1" applyBorder="1" applyAlignment="1"/>
    <xf numFmtId="0" fontId="12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0" fillId="0" borderId="39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vertical="center"/>
    </xf>
    <xf numFmtId="0" fontId="13" fillId="3" borderId="24" xfId="7" applyFont="1" applyFill="1" applyBorder="1" applyAlignment="1"/>
    <xf numFmtId="0" fontId="13" fillId="3" borderId="15" xfId="7" applyFont="1" applyFill="1" applyBorder="1" applyAlignment="1"/>
    <xf numFmtId="0" fontId="12" fillId="0" borderId="18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18" xfId="0" applyFont="1" applyBorder="1" applyAlignment="1">
      <alignment vertical="center" wrapText="1"/>
    </xf>
    <xf numFmtId="0" fontId="13" fillId="4" borderId="7" xfId="7" applyFont="1" applyFill="1" applyBorder="1" applyAlignment="1"/>
    <xf numFmtId="0" fontId="13" fillId="4" borderId="32" xfId="7" applyFont="1" applyFill="1" applyBorder="1" applyAlignment="1"/>
    <xf numFmtId="0" fontId="13" fillId="2" borderId="0" xfId="7" applyFont="1" applyFill="1" applyAlignment="1"/>
    <xf numFmtId="0" fontId="12" fillId="0" borderId="18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18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37" xfId="7" applyFont="1" applyBorder="1" applyAlignment="1"/>
    <xf numFmtId="0" fontId="12" fillId="2" borderId="40" xfId="0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vertical="center"/>
    </xf>
    <xf numFmtId="0" fontId="13" fillId="2" borderId="4" xfId="7" applyFont="1" applyFill="1" applyBorder="1" applyAlignment="1"/>
    <xf numFmtId="0" fontId="13" fillId="2" borderId="12" xfId="7" applyFont="1" applyFill="1" applyBorder="1" applyAlignment="1"/>
    <xf numFmtId="0" fontId="13" fillId="2" borderId="5" xfId="7" applyFont="1" applyFill="1" applyBorder="1" applyAlignment="1"/>
    <xf numFmtId="0" fontId="0" fillId="2" borderId="0" xfId="0" applyFill="1" applyAlignment="1">
      <alignment vertical="center" wrapText="1"/>
    </xf>
    <xf numFmtId="0" fontId="19" fillId="2" borderId="0" xfId="7" applyFont="1" applyFill="1" applyAlignment="1"/>
    <xf numFmtId="0" fontId="19" fillId="2" borderId="0" xfId="7" applyFont="1" applyFill="1" applyBorder="1" applyAlignment="1"/>
    <xf numFmtId="3" fontId="19" fillId="2" borderId="0" xfId="7" applyNumberFormat="1" applyFont="1" applyFill="1" applyBorder="1" applyAlignment="1"/>
    <xf numFmtId="0" fontId="0" fillId="2" borderId="0" xfId="0" applyFill="1"/>
    <xf numFmtId="0" fontId="13" fillId="2" borderId="32" xfId="7" applyFont="1" applyFill="1" applyBorder="1" applyAlignment="1">
      <alignment horizontal="right"/>
    </xf>
    <xf numFmtId="0" fontId="13" fillId="2" borderId="32" xfId="7" applyFont="1" applyFill="1" applyBorder="1" applyAlignment="1">
      <alignment horizontal="right" wrapText="1"/>
    </xf>
    <xf numFmtId="0" fontId="13" fillId="2" borderId="0" xfId="7" applyFont="1" applyFill="1" applyAlignment="1">
      <alignment horizontal="right"/>
    </xf>
    <xf numFmtId="0" fontId="13" fillId="2" borderId="15" xfId="7" applyFont="1" applyFill="1" applyBorder="1" applyAlignment="1">
      <alignment horizontal="right" wrapText="1"/>
    </xf>
    <xf numFmtId="0" fontId="13" fillId="2" borderId="17" xfId="7" applyFont="1" applyFill="1" applyBorder="1" applyAlignment="1">
      <alignment horizontal="right" wrapText="1"/>
    </xf>
    <xf numFmtId="9" fontId="13" fillId="2" borderId="0" xfId="34" applyFont="1" applyFill="1" applyAlignment="1"/>
    <xf numFmtId="0" fontId="15" fillId="2" borderId="27" xfId="7" applyFont="1" applyFill="1" applyBorder="1" applyAlignment="1">
      <alignment horizontal="center"/>
    </xf>
    <xf numFmtId="0" fontId="15" fillId="2" borderId="22" xfId="7" applyFont="1" applyFill="1" applyBorder="1" applyAlignment="1">
      <alignment horizontal="center"/>
    </xf>
    <xf numFmtId="0" fontId="15" fillId="2" borderId="16" xfId="7" applyFont="1" applyFill="1" applyBorder="1" applyAlignment="1">
      <alignment horizontal="center"/>
    </xf>
    <xf numFmtId="0" fontId="13" fillId="2" borderId="32" xfId="7" applyFont="1" applyFill="1" applyBorder="1" applyAlignment="1"/>
    <xf numFmtId="0" fontId="13" fillId="2" borderId="3" xfId="7" applyFont="1" applyFill="1" applyBorder="1" applyAlignment="1"/>
    <xf numFmtId="0" fontId="13" fillId="2" borderId="7" xfId="7" applyFont="1" applyFill="1" applyBorder="1" applyAlignment="1"/>
    <xf numFmtId="0" fontId="13" fillId="2" borderId="6" xfId="7" applyFont="1" applyFill="1" applyBorder="1" applyAlignment="1"/>
    <xf numFmtId="0" fontId="12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/>
    </xf>
    <xf numFmtId="0" fontId="10" fillId="2" borderId="9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23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vertical="center"/>
    </xf>
    <xf numFmtId="0" fontId="14" fillId="2" borderId="0" xfId="7" applyFont="1" applyFill="1" applyAlignment="1"/>
    <xf numFmtId="0" fontId="13" fillId="2" borderId="28" xfId="7" applyFont="1" applyFill="1" applyBorder="1" applyAlignment="1">
      <alignment horizontal="right"/>
    </xf>
    <xf numFmtId="0" fontId="13" fillId="2" borderId="15" xfId="7" applyFont="1" applyFill="1" applyBorder="1" applyAlignment="1">
      <alignment horizontal="right" vertical="center" wrapText="1"/>
    </xf>
    <xf numFmtId="0" fontId="13" fillId="2" borderId="17" xfId="7" applyFont="1" applyFill="1" applyBorder="1" applyAlignment="1">
      <alignment horizontal="right" vertical="center" wrapText="1"/>
    </xf>
    <xf numFmtId="3" fontId="13" fillId="2" borderId="3" xfId="7" applyNumberFormat="1" applyFont="1" applyFill="1" applyBorder="1" applyAlignment="1"/>
    <xf numFmtId="0" fontId="12" fillId="2" borderId="16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/>
    </xf>
    <xf numFmtId="0" fontId="12" fillId="2" borderId="7" xfId="0" applyFont="1" applyFill="1" applyBorder="1" applyAlignment="1">
      <alignment vertical="center"/>
    </xf>
    <xf numFmtId="0" fontId="12" fillId="2" borderId="9" xfId="0" applyFont="1" applyFill="1" applyBorder="1" applyAlignment="1">
      <alignment vertical="center"/>
    </xf>
    <xf numFmtId="0" fontId="12" fillId="2" borderId="25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vertical="center"/>
    </xf>
    <xf numFmtId="0" fontId="12" fillId="2" borderId="18" xfId="0" applyFont="1" applyFill="1" applyBorder="1" applyAlignment="1">
      <alignment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12" fillId="2" borderId="44" xfId="0" applyFont="1" applyFill="1" applyBorder="1" applyAlignment="1">
      <alignment horizontal="center" vertical="center" wrapText="1"/>
    </xf>
    <xf numFmtId="0" fontId="12" fillId="2" borderId="45" xfId="0" applyFont="1" applyFill="1" applyBorder="1" applyAlignment="1">
      <alignment vertical="center"/>
    </xf>
    <xf numFmtId="0" fontId="13" fillId="5" borderId="24" xfId="7" applyFont="1" applyFill="1" applyBorder="1" applyAlignment="1"/>
    <xf numFmtId="0" fontId="13" fillId="5" borderId="15" xfId="7" applyFont="1" applyFill="1" applyBorder="1" applyAlignment="1"/>
    <xf numFmtId="0" fontId="13" fillId="2" borderId="16" xfId="7" applyFont="1" applyFill="1" applyBorder="1" applyAlignment="1"/>
    <xf numFmtId="0" fontId="13" fillId="2" borderId="1" xfId="7" applyFont="1" applyFill="1" applyBorder="1" applyAlignment="1">
      <alignment horizontal="right"/>
    </xf>
    <xf numFmtId="0" fontId="13" fillId="2" borderId="36" xfId="7" applyFont="1" applyFill="1" applyBorder="1" applyAlignment="1"/>
    <xf numFmtId="0" fontId="13" fillId="2" borderId="37" xfId="7" applyFont="1" applyFill="1" applyBorder="1" applyAlignment="1"/>
    <xf numFmtId="0" fontId="12" fillId="0" borderId="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3" fillId="0" borderId="19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30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29" xfId="0" applyFont="1" applyBorder="1" applyAlignment="1">
      <alignment vertical="center" wrapText="1"/>
    </xf>
    <xf numFmtId="0" fontId="18" fillId="2" borderId="22" xfId="7" applyFont="1" applyFill="1" applyBorder="1" applyAlignment="1"/>
    <xf numFmtId="0" fontId="18" fillId="2" borderId="23" xfId="7" applyFont="1" applyFill="1" applyBorder="1" applyAlignment="1"/>
    <xf numFmtId="0" fontId="12" fillId="0" borderId="19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9" fillId="2" borderId="22" xfId="7" applyFont="1" applyFill="1" applyBorder="1" applyAlignment="1"/>
    <xf numFmtId="0" fontId="19" fillId="2" borderId="23" xfId="7" applyFont="1" applyFill="1" applyBorder="1" applyAlignment="1"/>
    <xf numFmtId="0" fontId="17" fillId="2" borderId="4" xfId="7" applyFont="1" applyFill="1" applyBorder="1" applyAlignment="1">
      <alignment horizontal="center" vertical="center"/>
    </xf>
    <xf numFmtId="0" fontId="17" fillId="2" borderId="36" xfId="7" applyFont="1" applyFill="1" applyBorder="1" applyAlignment="1">
      <alignment horizontal="center" vertical="center"/>
    </xf>
    <xf numFmtId="0" fontId="17" fillId="2" borderId="12" xfId="7" applyFont="1" applyFill="1" applyBorder="1" applyAlignment="1">
      <alignment horizontal="center" vertical="center"/>
    </xf>
    <xf numFmtId="0" fontId="17" fillId="2" borderId="20" xfId="7" applyFont="1" applyFill="1" applyBorder="1" applyAlignment="1">
      <alignment horizontal="center" vertical="center"/>
    </xf>
    <xf numFmtId="0" fontId="17" fillId="2" borderId="5" xfId="7" applyFont="1" applyFill="1" applyBorder="1" applyAlignment="1">
      <alignment horizontal="center" vertical="center"/>
    </xf>
    <xf numFmtId="0" fontId="17" fillId="2" borderId="6" xfId="7" applyFont="1" applyFill="1" applyBorder="1" applyAlignment="1">
      <alignment horizontal="center" vertical="center"/>
    </xf>
    <xf numFmtId="0" fontId="17" fillId="2" borderId="37" xfId="7" applyFont="1" applyFill="1" applyBorder="1" applyAlignment="1">
      <alignment horizontal="center" vertical="center"/>
    </xf>
    <xf numFmtId="0" fontId="17" fillId="2" borderId="3" xfId="7" applyFont="1" applyFill="1" applyBorder="1" applyAlignment="1">
      <alignment horizontal="center" vertical="center"/>
    </xf>
    <xf numFmtId="0" fontId="17" fillId="2" borderId="31" xfId="7" applyFont="1" applyFill="1" applyBorder="1" applyAlignment="1">
      <alignment horizontal="center" vertical="center"/>
    </xf>
    <xf numFmtId="0" fontId="17" fillId="2" borderId="7" xfId="7" applyFont="1" applyFill="1" applyBorder="1" applyAlignment="1">
      <alignment horizontal="center" vertical="center"/>
    </xf>
    <xf numFmtId="0" fontId="17" fillId="2" borderId="8" xfId="7" applyFont="1" applyFill="1" applyBorder="1" applyAlignment="1">
      <alignment horizontal="center" vertical="center"/>
    </xf>
    <xf numFmtId="0" fontId="17" fillId="2" borderId="38" xfId="7" applyFont="1" applyFill="1" applyBorder="1" applyAlignment="1">
      <alignment horizontal="center" vertical="center"/>
    </xf>
    <xf numFmtId="0" fontId="17" fillId="2" borderId="13" xfId="7" applyFont="1" applyFill="1" applyBorder="1" applyAlignment="1">
      <alignment horizontal="center" vertical="center"/>
    </xf>
    <xf numFmtId="0" fontId="17" fillId="2" borderId="21" xfId="7" applyFont="1" applyFill="1" applyBorder="1" applyAlignment="1">
      <alignment horizontal="center" vertical="center"/>
    </xf>
    <xf numFmtId="0" fontId="17" fillId="2" borderId="9" xfId="7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8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11" fillId="2" borderId="4" xfId="4" applyFont="1" applyFill="1" applyBorder="1" applyAlignment="1">
      <alignment horizontal="center" vertical="center" wrapText="1"/>
    </xf>
    <xf numFmtId="0" fontId="11" fillId="2" borderId="8" xfId="4" applyFont="1" applyFill="1" applyBorder="1" applyAlignment="1">
      <alignment horizontal="center" vertical="center" wrapText="1"/>
    </xf>
    <xf numFmtId="0" fontId="13" fillId="2" borderId="12" xfId="7" applyFont="1" applyFill="1" applyBorder="1" applyAlignment="1">
      <alignment horizontal="center" vertical="center" wrapText="1"/>
    </xf>
    <xf numFmtId="0" fontId="13" fillId="2" borderId="35" xfId="7" applyFont="1" applyFill="1" applyBorder="1" applyAlignment="1">
      <alignment horizontal="center" vertical="center" wrapText="1"/>
    </xf>
    <xf numFmtId="0" fontId="13" fillId="2" borderId="10" xfId="7" applyFont="1" applyFill="1" applyBorder="1" applyAlignment="1">
      <alignment horizontal="center" vertical="center" wrapText="1"/>
    </xf>
    <xf numFmtId="0" fontId="13" fillId="2" borderId="11" xfId="7" applyFont="1" applyFill="1" applyBorder="1" applyAlignment="1">
      <alignment horizontal="center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6" fillId="2" borderId="24" xfId="7" applyFont="1" applyFill="1" applyBorder="1" applyAlignment="1">
      <alignment horizontal="center"/>
    </xf>
    <xf numFmtId="0" fontId="16" fillId="2" borderId="14" xfId="7" applyFont="1" applyFill="1" applyBorder="1" applyAlignment="1">
      <alignment horizontal="center"/>
    </xf>
    <xf numFmtId="0" fontId="16" fillId="2" borderId="15" xfId="7" applyFont="1" applyFill="1" applyBorder="1" applyAlignment="1">
      <alignment horizontal="center"/>
    </xf>
    <xf numFmtId="0" fontId="16" fillId="2" borderId="43" xfId="7" applyFont="1" applyFill="1" applyBorder="1" applyAlignment="1">
      <alignment horizontal="center"/>
    </xf>
    <xf numFmtId="0" fontId="16" fillId="2" borderId="42" xfId="7" applyFont="1" applyFill="1" applyBorder="1" applyAlignment="1">
      <alignment horizontal="center"/>
    </xf>
    <xf numFmtId="0" fontId="18" fillId="2" borderId="22" xfId="7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17" xfId="7" applyFont="1" applyFill="1" applyBorder="1" applyAlignment="1">
      <alignment horizontal="center"/>
    </xf>
    <xf numFmtId="0" fontId="18" fillId="2" borderId="22" xfId="7" applyFont="1" applyFill="1" applyBorder="1" applyAlignment="1">
      <alignment horizontal="center" vertical="center"/>
    </xf>
    <xf numFmtId="0" fontId="18" fillId="2" borderId="23" xfId="7" applyFont="1" applyFill="1" applyBorder="1" applyAlignment="1">
      <alignment horizontal="center" vertical="center"/>
    </xf>
    <xf numFmtId="0" fontId="18" fillId="2" borderId="17" xfId="7" applyFont="1" applyFill="1" applyBorder="1" applyAlignment="1">
      <alignment horizontal="center" vertical="center"/>
    </xf>
    <xf numFmtId="0" fontId="13" fillId="2" borderId="4" xfId="7" applyFont="1" applyFill="1" applyBorder="1" applyAlignment="1">
      <alignment horizontal="center" vertical="center" wrapText="1"/>
    </xf>
    <xf numFmtId="0" fontId="13" fillId="2" borderId="8" xfId="7" applyFont="1" applyFill="1" applyBorder="1" applyAlignment="1">
      <alignment horizontal="center" vertical="center" wrapText="1"/>
    </xf>
    <xf numFmtId="0" fontId="13" fillId="2" borderId="19" xfId="7" applyFont="1" applyFill="1" applyBorder="1" applyAlignment="1">
      <alignment horizontal="center" vertical="center"/>
    </xf>
    <xf numFmtId="0" fontId="13" fillId="2" borderId="18" xfId="7" applyFont="1" applyFill="1" applyBorder="1" applyAlignment="1">
      <alignment horizontal="center" vertical="center"/>
    </xf>
    <xf numFmtId="0" fontId="13" fillId="2" borderId="26" xfId="7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12" fillId="2" borderId="26" xfId="0" applyFont="1" applyFill="1" applyBorder="1" applyAlignment="1">
      <alignment vertical="center" wrapText="1"/>
    </xf>
    <xf numFmtId="0" fontId="12" fillId="2" borderId="30" xfId="0" applyFont="1" applyFill="1" applyBorder="1" applyAlignment="1">
      <alignment vertical="center" wrapText="1"/>
    </xf>
    <xf numFmtId="0" fontId="12" fillId="2" borderId="29" xfId="0" applyFont="1" applyFill="1" applyBorder="1" applyAlignment="1">
      <alignment vertical="center" wrapText="1"/>
    </xf>
    <xf numFmtId="0" fontId="12" fillId="2" borderId="33" xfId="0" applyFont="1" applyFill="1" applyBorder="1" applyAlignment="1">
      <alignment horizontal="left" vertical="center" wrapText="1"/>
    </xf>
    <xf numFmtId="0" fontId="12" fillId="2" borderId="34" xfId="0" applyFont="1" applyFill="1" applyBorder="1" applyAlignment="1">
      <alignment horizontal="left" vertical="center" wrapText="1"/>
    </xf>
    <xf numFmtId="0" fontId="13" fillId="2" borderId="46" xfId="7" applyFont="1" applyFill="1" applyBorder="1" applyAlignment="1">
      <alignment horizontal="center" vertical="center" wrapText="1"/>
    </xf>
    <xf numFmtId="0" fontId="13" fillId="2" borderId="47" xfId="7" applyFont="1" applyFill="1" applyBorder="1" applyAlignment="1">
      <alignment horizontal="center" vertical="center" wrapText="1"/>
    </xf>
    <xf numFmtId="0" fontId="13" fillId="2" borderId="48" xfId="7" applyFont="1" applyFill="1" applyBorder="1" applyAlignment="1">
      <alignment horizontal="center" vertical="center" wrapText="1"/>
    </xf>
    <xf numFmtId="0" fontId="13" fillId="2" borderId="42" xfId="7" applyFont="1" applyFill="1" applyBorder="1" applyAlignment="1">
      <alignment horizontal="center" vertical="center" wrapText="1"/>
    </xf>
    <xf numFmtId="0" fontId="13" fillId="2" borderId="45" xfId="7" applyFont="1" applyFill="1" applyBorder="1" applyAlignment="1">
      <alignment horizontal="center" vertical="center" wrapText="1"/>
    </xf>
    <xf numFmtId="0" fontId="11" fillId="2" borderId="49" xfId="4" applyFont="1" applyFill="1" applyBorder="1" applyAlignment="1">
      <alignment horizontal="center" vertical="center" wrapText="1"/>
    </xf>
    <xf numFmtId="0" fontId="11" fillId="2" borderId="44" xfId="4" applyFont="1" applyFill="1" applyBorder="1" applyAlignment="1">
      <alignment horizontal="center" vertical="center" wrapText="1"/>
    </xf>
    <xf numFmtId="0" fontId="13" fillId="2" borderId="49" xfId="7" applyFont="1" applyFill="1" applyBorder="1" applyAlignment="1">
      <alignment horizontal="center" vertical="center" wrapText="1"/>
    </xf>
    <xf numFmtId="0" fontId="13" fillId="2" borderId="44" xfId="7" applyFont="1" applyFill="1" applyBorder="1" applyAlignment="1">
      <alignment horizontal="center" vertical="center" wrapText="1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" xfId="34" builtinId="5"/>
    <cellStyle name="Porcentual 2" xfId="22"/>
    <cellStyle name="Porcentual 3" xfId="23"/>
    <cellStyle name="þ_x001d_ð'_x000c_ïþ÷_x000c_âþU_x0001_´_x0006__x0009__x0008__x0007__x0001__x0001_" xfId="24"/>
  </cellStyles>
  <dxfs count="9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8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2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2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B1:P201"/>
  <sheetViews>
    <sheetView tabSelected="1" topLeftCell="H1" workbookViewId="0">
      <selection activeCell="K124" sqref="K124"/>
    </sheetView>
  </sheetViews>
  <sheetFormatPr baseColWidth="10" defaultColWidth="11.44140625" defaultRowHeight="13.2"/>
  <cols>
    <col min="1" max="2" width="4.6640625" style="39" customWidth="1"/>
    <col min="3" max="3" width="35.5546875" style="39" customWidth="1"/>
    <col min="4" max="4" width="4.6640625" style="39" customWidth="1"/>
    <col min="5" max="5" width="28.6640625" style="39" customWidth="1"/>
    <col min="6" max="6" width="4.88671875" style="39" customWidth="1"/>
    <col min="7" max="7" width="45" style="39" customWidth="1"/>
    <col min="8" max="9" width="15.6640625" style="39" customWidth="1"/>
    <col min="10" max="10" width="15.88671875" style="39" customWidth="1"/>
    <col min="11" max="11" width="15.6640625" style="39" customWidth="1"/>
    <col min="12" max="12" width="12.109375" style="39" customWidth="1"/>
    <col min="13" max="15" width="15.6640625" style="39" customWidth="1"/>
    <col min="16" max="20" width="15.5546875" style="39" customWidth="1"/>
    <col min="21" max="21" width="4.109375" style="39" customWidth="1"/>
    <col min="22" max="30" width="15.5546875" style="39" customWidth="1"/>
    <col min="31" max="31" width="4.109375" style="39" customWidth="1"/>
    <col min="32" max="40" width="15.5546875" style="39" customWidth="1"/>
    <col min="41" max="41" width="4.109375" style="39" customWidth="1"/>
    <col min="42" max="50" width="15.5546875" style="39" customWidth="1"/>
    <col min="51" max="51" width="4.109375" style="39" customWidth="1"/>
    <col min="52" max="60" width="15.5546875" style="39" customWidth="1"/>
    <col min="61" max="61" width="4.109375" style="39" customWidth="1"/>
    <col min="62" max="70" width="15.5546875" style="39" customWidth="1"/>
    <col min="71" max="16384" width="11.44140625" style="39"/>
  </cols>
  <sheetData>
    <row r="1" spans="2:16" ht="14.4">
      <c r="C1" s="50"/>
      <c r="D1" s="50"/>
      <c r="E1" s="50"/>
      <c r="F1" s="50"/>
    </row>
    <row r="3" spans="2:16" ht="18">
      <c r="G3" s="51" t="s">
        <v>396</v>
      </c>
    </row>
    <row r="4" spans="2:16" ht="13.8" thickBot="1"/>
    <row r="5" spans="2:16" ht="18.600000000000001" thickBot="1">
      <c r="C5" s="112" t="s">
        <v>394</v>
      </c>
      <c r="D5" s="113"/>
      <c r="E5" s="113"/>
      <c r="F5" s="113"/>
      <c r="G5" s="113"/>
      <c r="H5" s="52"/>
      <c r="I5" s="53"/>
      <c r="J5" s="52"/>
      <c r="K5" s="52"/>
      <c r="L5" s="52"/>
      <c r="M5" s="52"/>
      <c r="N5" s="52"/>
      <c r="O5" s="52"/>
    </row>
    <row r="6" spans="2:16" ht="15" thickBot="1">
      <c r="C6" s="54"/>
      <c r="D6" s="54"/>
      <c r="E6" s="54"/>
      <c r="F6" s="54"/>
      <c r="G6" s="54"/>
    </row>
    <row r="7" spans="2:16" ht="13.8" thickBot="1">
      <c r="H7" s="148" t="s">
        <v>56</v>
      </c>
      <c r="I7" s="149"/>
      <c r="J7" s="149"/>
      <c r="K7" s="150"/>
      <c r="L7" s="148" t="s">
        <v>55</v>
      </c>
      <c r="M7" s="149"/>
      <c r="N7" s="149"/>
      <c r="O7" s="150"/>
    </row>
    <row r="8" spans="2:16" ht="13.8" thickBot="1">
      <c r="C8" s="114" t="s">
        <v>54</v>
      </c>
      <c r="D8" s="115"/>
      <c r="E8" s="116"/>
      <c r="F8" s="117"/>
      <c r="G8" s="118"/>
      <c r="H8" s="151" t="s">
        <v>53</v>
      </c>
      <c r="I8" s="152"/>
      <c r="J8" s="152"/>
      <c r="K8" s="153"/>
      <c r="L8" s="151" t="s">
        <v>404</v>
      </c>
      <c r="M8" s="152"/>
      <c r="N8" s="152"/>
      <c r="O8" s="153"/>
    </row>
    <row r="9" spans="2:16" ht="13.5" customHeight="1">
      <c r="C9" s="119"/>
      <c r="D9" s="120"/>
      <c r="E9" s="121"/>
      <c r="F9" s="122"/>
      <c r="G9" s="123"/>
      <c r="H9" s="154" t="s">
        <v>62</v>
      </c>
      <c r="I9" s="137" t="s">
        <v>57</v>
      </c>
      <c r="J9" s="137" t="s">
        <v>58</v>
      </c>
      <c r="K9" s="139" t="s">
        <v>52</v>
      </c>
      <c r="L9" s="154" t="s">
        <v>62</v>
      </c>
      <c r="M9" s="137" t="s">
        <v>57</v>
      </c>
      <c r="N9" s="137" t="s">
        <v>58</v>
      </c>
      <c r="O9" s="139" t="s">
        <v>52</v>
      </c>
    </row>
    <row r="10" spans="2:16" ht="13.8" thickBot="1">
      <c r="C10" s="119"/>
      <c r="D10" s="120"/>
      <c r="E10" s="121"/>
      <c r="F10" s="122"/>
      <c r="G10" s="123"/>
      <c r="H10" s="155"/>
      <c r="I10" s="138"/>
      <c r="J10" s="138"/>
      <c r="K10" s="140"/>
      <c r="L10" s="155"/>
      <c r="M10" s="138"/>
      <c r="N10" s="138"/>
      <c r="O10" s="140"/>
    </row>
    <row r="11" spans="2:16" ht="19.5" customHeight="1" thickBot="1">
      <c r="C11" s="124"/>
      <c r="D11" s="125"/>
      <c r="E11" s="126"/>
      <c r="F11" s="127"/>
      <c r="G11" s="128"/>
      <c r="H11" s="55">
        <v>1523</v>
      </c>
      <c r="I11" s="56">
        <v>141757874</v>
      </c>
      <c r="J11" s="56">
        <v>96564366</v>
      </c>
      <c r="K11" s="56">
        <v>360</v>
      </c>
      <c r="L11" s="57">
        <v>3090</v>
      </c>
      <c r="M11" s="57">
        <v>733128308</v>
      </c>
      <c r="N11" s="58">
        <v>179627898</v>
      </c>
      <c r="O11" s="59">
        <v>330</v>
      </c>
      <c r="P11" s="60"/>
    </row>
    <row r="12" spans="2:16" ht="20.25" customHeight="1" thickBot="1">
      <c r="C12" s="143" t="s">
        <v>395</v>
      </c>
      <c r="D12" s="144"/>
      <c r="E12" s="145"/>
      <c r="F12" s="146"/>
      <c r="G12" s="147"/>
      <c r="H12" s="135" t="s">
        <v>63</v>
      </c>
      <c r="I12" s="137" t="s">
        <v>59</v>
      </c>
      <c r="J12" s="137" t="s">
        <v>60</v>
      </c>
      <c r="K12" s="139" t="s">
        <v>61</v>
      </c>
      <c r="L12" s="135" t="s">
        <v>63</v>
      </c>
      <c r="M12" s="137" t="s">
        <v>59</v>
      </c>
      <c r="N12" s="137" t="s">
        <v>60</v>
      </c>
      <c r="O12" s="139" t="s">
        <v>61</v>
      </c>
    </row>
    <row r="13" spans="2:16" ht="13.8" thickBot="1">
      <c r="C13" s="61" t="s">
        <v>50</v>
      </c>
      <c r="D13" s="61"/>
      <c r="E13" s="61" t="s">
        <v>8</v>
      </c>
      <c r="F13" s="62"/>
      <c r="G13" s="63" t="s">
        <v>0</v>
      </c>
      <c r="H13" s="136"/>
      <c r="I13" s="138"/>
      <c r="J13" s="138"/>
      <c r="K13" s="140"/>
      <c r="L13" s="136"/>
      <c r="M13" s="138"/>
      <c r="N13" s="138"/>
      <c r="O13" s="140"/>
    </row>
    <row r="14" spans="2:16">
      <c r="B14" s="99">
        <v>2</v>
      </c>
      <c r="C14" s="110" t="s">
        <v>7</v>
      </c>
      <c r="D14" s="102">
        <v>2.1</v>
      </c>
      <c r="E14" s="96" t="s">
        <v>9</v>
      </c>
      <c r="F14" s="45" t="s">
        <v>64</v>
      </c>
      <c r="G14" s="46" t="s">
        <v>65</v>
      </c>
      <c r="H14" s="47"/>
      <c r="I14" s="48"/>
      <c r="J14" s="48"/>
      <c r="K14" s="49"/>
      <c r="L14" s="47"/>
      <c r="M14" s="48"/>
      <c r="N14" s="48"/>
      <c r="O14" s="49"/>
    </row>
    <row r="15" spans="2:16" ht="13.8" thickBot="1">
      <c r="B15" s="100"/>
      <c r="C15" s="106"/>
      <c r="D15" s="103"/>
      <c r="E15" s="98"/>
      <c r="F15" s="19" t="s">
        <v>66</v>
      </c>
      <c r="G15" s="20" t="s">
        <v>67</v>
      </c>
      <c r="H15" s="64">
        <v>247</v>
      </c>
      <c r="I15" s="65">
        <v>44404</v>
      </c>
      <c r="J15" s="65">
        <f>H15/H11</f>
        <v>0.16217990807616547</v>
      </c>
      <c r="K15" s="66">
        <f>H15*I15</f>
        <v>10967788</v>
      </c>
      <c r="L15" s="64">
        <v>402</v>
      </c>
      <c r="M15" s="65">
        <v>45053</v>
      </c>
      <c r="N15" s="65">
        <f>L15/L11</f>
        <v>0.13009708737864079</v>
      </c>
      <c r="O15" s="66">
        <f>L15*M15</f>
        <v>18111306</v>
      </c>
    </row>
    <row r="16" spans="2:16" s="1" customFormat="1" ht="13.8" hidden="1" thickBot="1">
      <c r="B16" s="100"/>
      <c r="C16" s="106"/>
      <c r="D16" s="103"/>
      <c r="E16" s="98"/>
      <c r="F16" s="7" t="s">
        <v>68</v>
      </c>
      <c r="G16" s="8" t="s">
        <v>69</v>
      </c>
      <c r="H16" s="6"/>
      <c r="I16" s="5"/>
      <c r="J16" s="5"/>
      <c r="K16" s="4"/>
      <c r="L16" s="6"/>
      <c r="M16" s="5"/>
      <c r="N16" s="5"/>
      <c r="O16" s="37">
        <f t="shared" ref="O16:O79" si="0">L16*M16</f>
        <v>0</v>
      </c>
    </row>
    <row r="17" spans="2:15" s="1" customFormat="1" ht="13.8" hidden="1" thickBot="1">
      <c r="B17" s="100"/>
      <c r="C17" s="106"/>
      <c r="D17" s="103"/>
      <c r="E17" s="98"/>
      <c r="F17" s="7" t="s">
        <v>70</v>
      </c>
      <c r="G17" s="8" t="s">
        <v>71</v>
      </c>
      <c r="H17" s="6"/>
      <c r="I17" s="5"/>
      <c r="J17" s="5"/>
      <c r="K17" s="4"/>
      <c r="L17" s="6"/>
      <c r="M17" s="5"/>
      <c r="N17" s="5"/>
      <c r="O17" s="37">
        <f t="shared" si="0"/>
        <v>0</v>
      </c>
    </row>
    <row r="18" spans="2:15" s="1" customFormat="1" ht="13.8" hidden="1" thickBot="1">
      <c r="B18" s="100"/>
      <c r="C18" s="106"/>
      <c r="D18" s="104"/>
      <c r="E18" s="141"/>
      <c r="F18" s="14" t="s">
        <v>72</v>
      </c>
      <c r="G18" s="15" t="s">
        <v>73</v>
      </c>
      <c r="H18" s="6"/>
      <c r="I18" s="5"/>
      <c r="J18" s="5"/>
      <c r="K18" s="4"/>
      <c r="L18" s="6"/>
      <c r="M18" s="5"/>
      <c r="N18" s="5"/>
      <c r="O18" s="37">
        <f t="shared" si="0"/>
        <v>0</v>
      </c>
    </row>
    <row r="19" spans="2:15">
      <c r="B19" s="100"/>
      <c r="C19" s="106"/>
      <c r="D19" s="102">
        <v>2.2000000000000002</v>
      </c>
      <c r="E19" s="142" t="s">
        <v>10</v>
      </c>
      <c r="F19" s="45"/>
      <c r="G19" s="46" t="s">
        <v>44</v>
      </c>
      <c r="H19" s="64">
        <v>67</v>
      </c>
      <c r="I19" s="65">
        <v>337893</v>
      </c>
      <c r="J19" s="65">
        <f>H19/H11</f>
        <v>4.3992120814182537E-2</v>
      </c>
      <c r="K19" s="66">
        <f>H19*I19</f>
        <v>22638831</v>
      </c>
      <c r="L19" s="64">
        <v>106</v>
      </c>
      <c r="M19" s="65">
        <v>424822</v>
      </c>
      <c r="N19" s="65">
        <f>L19/L11</f>
        <v>3.4304207119741102E-2</v>
      </c>
      <c r="O19" s="66">
        <f>L19*M19</f>
        <v>45031132</v>
      </c>
    </row>
    <row r="20" spans="2:15" s="1" customFormat="1" ht="15" hidden="1" customHeight="1">
      <c r="B20" s="100"/>
      <c r="C20" s="106"/>
      <c r="D20" s="103"/>
      <c r="E20" s="98"/>
      <c r="F20" s="7" t="s">
        <v>74</v>
      </c>
      <c r="G20" s="8" t="s">
        <v>75</v>
      </c>
      <c r="H20" s="6"/>
      <c r="I20" s="5"/>
      <c r="J20" s="5"/>
      <c r="K20" s="4"/>
      <c r="L20" s="6"/>
      <c r="M20" s="5"/>
      <c r="N20" s="5"/>
      <c r="O20" s="37">
        <f t="shared" si="0"/>
        <v>0</v>
      </c>
    </row>
    <row r="21" spans="2:15" s="1" customFormat="1" ht="15.75" hidden="1" customHeight="1" thickBot="1">
      <c r="B21" s="101"/>
      <c r="C21" s="111"/>
      <c r="D21" s="104"/>
      <c r="E21" s="97"/>
      <c r="F21" s="14" t="s">
        <v>76</v>
      </c>
      <c r="G21" s="15" t="s">
        <v>77</v>
      </c>
      <c r="H21" s="6"/>
      <c r="I21" s="5"/>
      <c r="J21" s="5"/>
      <c r="K21" s="4"/>
      <c r="L21" s="6"/>
      <c r="M21" s="5"/>
      <c r="N21" s="5"/>
      <c r="O21" s="37">
        <f t="shared" si="0"/>
        <v>0</v>
      </c>
    </row>
    <row r="22" spans="2:15" s="1" customFormat="1" ht="13.5" hidden="1" customHeight="1">
      <c r="B22" s="99">
        <v>1</v>
      </c>
      <c r="C22" s="106" t="s">
        <v>11</v>
      </c>
      <c r="D22" s="102">
        <v>1.2</v>
      </c>
      <c r="E22" s="96" t="s">
        <v>15</v>
      </c>
      <c r="F22" s="12" t="s">
        <v>78</v>
      </c>
      <c r="G22" s="13" t="s">
        <v>79</v>
      </c>
      <c r="H22" s="6"/>
      <c r="I22" s="5"/>
      <c r="J22" s="5"/>
      <c r="K22" s="4"/>
      <c r="L22" s="6"/>
      <c r="M22" s="5"/>
      <c r="N22" s="5"/>
      <c r="O22" s="37">
        <f t="shared" si="0"/>
        <v>0</v>
      </c>
    </row>
    <row r="23" spans="2:15" s="1" customFormat="1" hidden="1">
      <c r="B23" s="100"/>
      <c r="C23" s="106"/>
      <c r="D23" s="103"/>
      <c r="E23" s="98"/>
      <c r="F23" s="7" t="s">
        <v>80</v>
      </c>
      <c r="G23" s="8" t="s">
        <v>81</v>
      </c>
      <c r="H23" s="6"/>
      <c r="I23" s="5"/>
      <c r="J23" s="5"/>
      <c r="K23" s="4"/>
      <c r="L23" s="6"/>
      <c r="M23" s="5"/>
      <c r="N23" s="5"/>
      <c r="O23" s="37">
        <f t="shared" si="0"/>
        <v>0</v>
      </c>
    </row>
    <row r="24" spans="2:15" s="1" customFormat="1" hidden="1">
      <c r="B24" s="100"/>
      <c r="C24" s="106"/>
      <c r="D24" s="103"/>
      <c r="E24" s="98"/>
      <c r="F24" s="7" t="s">
        <v>82</v>
      </c>
      <c r="G24" s="8" t="s">
        <v>83</v>
      </c>
      <c r="H24" s="6"/>
      <c r="I24" s="5"/>
      <c r="J24" s="5"/>
      <c r="K24" s="4"/>
      <c r="L24" s="6"/>
      <c r="M24" s="5"/>
      <c r="N24" s="5"/>
      <c r="O24" s="37">
        <f t="shared" si="0"/>
        <v>0</v>
      </c>
    </row>
    <row r="25" spans="2:15" s="1" customFormat="1" ht="13.8" hidden="1" thickBot="1">
      <c r="B25" s="100"/>
      <c r="C25" s="106"/>
      <c r="D25" s="104"/>
      <c r="E25" s="97"/>
      <c r="F25" s="14" t="s">
        <v>84</v>
      </c>
      <c r="G25" s="15" t="s">
        <v>85</v>
      </c>
      <c r="H25" s="6"/>
      <c r="I25" s="5"/>
      <c r="J25" s="5"/>
      <c r="K25" s="4"/>
      <c r="L25" s="6"/>
      <c r="M25" s="5"/>
      <c r="N25" s="5"/>
      <c r="O25" s="37">
        <f t="shared" si="0"/>
        <v>0</v>
      </c>
    </row>
    <row r="26" spans="2:15" s="1" customFormat="1" ht="13.8" hidden="1" thickBot="1">
      <c r="B26" s="100"/>
      <c r="C26" s="106"/>
      <c r="D26" s="24">
        <v>1.5</v>
      </c>
      <c r="E26" s="25" t="s">
        <v>16</v>
      </c>
      <c r="F26" s="21">
        <v>906</v>
      </c>
      <c r="G26" s="22" t="s">
        <v>49</v>
      </c>
      <c r="H26" s="6"/>
      <c r="I26" s="5"/>
      <c r="J26" s="5"/>
      <c r="K26" s="4"/>
      <c r="L26" s="6"/>
      <c r="M26" s="5"/>
      <c r="N26" s="5"/>
      <c r="O26" s="37">
        <f t="shared" si="0"/>
        <v>0</v>
      </c>
    </row>
    <row r="27" spans="2:15" s="1" customFormat="1" hidden="1">
      <c r="B27" s="100"/>
      <c r="C27" s="106"/>
      <c r="D27" s="102">
        <v>1.4</v>
      </c>
      <c r="E27" s="96" t="s">
        <v>14</v>
      </c>
      <c r="F27" s="12">
        <v>334</v>
      </c>
      <c r="G27" s="18" t="s">
        <v>3</v>
      </c>
      <c r="H27" s="6"/>
      <c r="I27" s="5"/>
      <c r="J27" s="5"/>
      <c r="K27" s="4"/>
      <c r="L27" s="6"/>
      <c r="M27" s="5"/>
      <c r="N27" s="5"/>
      <c r="O27" s="37">
        <f t="shared" si="0"/>
        <v>0</v>
      </c>
    </row>
    <row r="28" spans="2:15" s="1" customFormat="1" hidden="1">
      <c r="B28" s="100"/>
      <c r="C28" s="106"/>
      <c r="D28" s="103"/>
      <c r="E28" s="98"/>
      <c r="F28" s="7">
        <v>909</v>
      </c>
      <c r="G28" s="9" t="s">
        <v>4</v>
      </c>
      <c r="H28" s="6"/>
      <c r="I28" s="5"/>
      <c r="J28" s="5"/>
      <c r="K28" s="4"/>
      <c r="L28" s="6"/>
      <c r="M28" s="5"/>
      <c r="N28" s="5"/>
      <c r="O28" s="37">
        <f t="shared" si="0"/>
        <v>0</v>
      </c>
    </row>
    <row r="29" spans="2:15" s="1" customFormat="1" hidden="1">
      <c r="B29" s="100"/>
      <c r="C29" s="106"/>
      <c r="D29" s="103"/>
      <c r="E29" s="98"/>
      <c r="F29" s="7">
        <v>910</v>
      </c>
      <c r="G29" s="9" t="s">
        <v>45</v>
      </c>
      <c r="H29" s="6"/>
      <c r="I29" s="5"/>
      <c r="J29" s="5"/>
      <c r="K29" s="4"/>
      <c r="L29" s="6"/>
      <c r="M29" s="5"/>
      <c r="N29" s="5"/>
      <c r="O29" s="37">
        <f t="shared" si="0"/>
        <v>0</v>
      </c>
    </row>
    <row r="30" spans="2:15" s="1" customFormat="1" ht="13.8" hidden="1" thickBot="1">
      <c r="B30" s="100"/>
      <c r="C30" s="106"/>
      <c r="D30" s="104"/>
      <c r="E30" s="97"/>
      <c r="F30" s="14">
        <v>911</v>
      </c>
      <c r="G30" s="23" t="s">
        <v>5</v>
      </c>
      <c r="H30" s="6"/>
      <c r="I30" s="5"/>
      <c r="J30" s="5"/>
      <c r="K30" s="4"/>
      <c r="L30" s="6"/>
      <c r="M30" s="5"/>
      <c r="N30" s="5"/>
      <c r="O30" s="37">
        <f t="shared" si="0"/>
        <v>0</v>
      </c>
    </row>
    <row r="31" spans="2:15" s="1" customFormat="1" ht="27" hidden="1" thickBot="1">
      <c r="B31" s="100"/>
      <c r="C31" s="106"/>
      <c r="D31" s="24">
        <v>1.1000000000000001</v>
      </c>
      <c r="E31" s="25" t="s">
        <v>12</v>
      </c>
      <c r="F31" s="21">
        <v>328</v>
      </c>
      <c r="G31" s="22" t="s">
        <v>46</v>
      </c>
      <c r="H31" s="6"/>
      <c r="I31" s="5"/>
      <c r="J31" s="5"/>
      <c r="K31" s="4"/>
      <c r="L31" s="6"/>
      <c r="M31" s="5"/>
      <c r="N31" s="5"/>
      <c r="O31" s="37">
        <f t="shared" si="0"/>
        <v>0</v>
      </c>
    </row>
    <row r="32" spans="2:15" s="1" customFormat="1" hidden="1">
      <c r="B32" s="100"/>
      <c r="C32" s="106"/>
      <c r="D32" s="102">
        <v>1.3</v>
      </c>
      <c r="E32" s="96" t="s">
        <v>13</v>
      </c>
      <c r="F32" s="12" t="s">
        <v>86</v>
      </c>
      <c r="G32" s="13" t="s">
        <v>87</v>
      </c>
      <c r="H32" s="6"/>
      <c r="I32" s="5"/>
      <c r="J32" s="5"/>
      <c r="K32" s="4"/>
      <c r="L32" s="6"/>
      <c r="M32" s="5"/>
      <c r="N32" s="5"/>
      <c r="O32" s="37">
        <f t="shared" si="0"/>
        <v>0</v>
      </c>
    </row>
    <row r="33" spans="2:15" s="1" customFormat="1" hidden="1">
      <c r="B33" s="100"/>
      <c r="C33" s="106"/>
      <c r="D33" s="103"/>
      <c r="E33" s="98"/>
      <c r="F33" s="7" t="s">
        <v>88</v>
      </c>
      <c r="G33" s="8" t="s">
        <v>89</v>
      </c>
      <c r="H33" s="6"/>
      <c r="I33" s="5"/>
      <c r="J33" s="5"/>
      <c r="K33" s="4"/>
      <c r="L33" s="6"/>
      <c r="M33" s="5"/>
      <c r="N33" s="5"/>
      <c r="O33" s="37">
        <f t="shared" si="0"/>
        <v>0</v>
      </c>
    </row>
    <row r="34" spans="2:15" s="1" customFormat="1" hidden="1">
      <c r="B34" s="100"/>
      <c r="C34" s="106"/>
      <c r="D34" s="103"/>
      <c r="E34" s="98"/>
      <c r="F34" s="7" t="s">
        <v>90</v>
      </c>
      <c r="G34" s="8" t="s">
        <v>91</v>
      </c>
      <c r="H34" s="6"/>
      <c r="I34" s="5"/>
      <c r="J34" s="5"/>
      <c r="K34" s="4"/>
      <c r="L34" s="6"/>
      <c r="M34" s="5"/>
      <c r="N34" s="5"/>
      <c r="O34" s="37">
        <f t="shared" si="0"/>
        <v>0</v>
      </c>
    </row>
    <row r="35" spans="2:15" s="1" customFormat="1" hidden="1">
      <c r="B35" s="100"/>
      <c r="C35" s="106"/>
      <c r="D35" s="103"/>
      <c r="E35" s="98"/>
      <c r="F35" s="7" t="s">
        <v>92</v>
      </c>
      <c r="G35" s="8" t="s">
        <v>93</v>
      </c>
      <c r="H35" s="6"/>
      <c r="I35" s="5"/>
      <c r="J35" s="5"/>
      <c r="K35" s="4"/>
      <c r="L35" s="6"/>
      <c r="M35" s="5"/>
      <c r="N35" s="5"/>
      <c r="O35" s="37">
        <f t="shared" si="0"/>
        <v>0</v>
      </c>
    </row>
    <row r="36" spans="2:15" s="1" customFormat="1" hidden="1">
      <c r="B36" s="100"/>
      <c r="C36" s="106"/>
      <c r="D36" s="103"/>
      <c r="E36" s="98"/>
      <c r="F36" s="7" t="s">
        <v>94</v>
      </c>
      <c r="G36" s="8" t="s">
        <v>95</v>
      </c>
      <c r="H36" s="6"/>
      <c r="I36" s="5"/>
      <c r="J36" s="5"/>
      <c r="K36" s="4"/>
      <c r="L36" s="6"/>
      <c r="M36" s="5"/>
      <c r="N36" s="5"/>
      <c r="O36" s="37">
        <f t="shared" si="0"/>
        <v>0</v>
      </c>
    </row>
    <row r="37" spans="2:15" s="1" customFormat="1" hidden="1">
      <c r="B37" s="100"/>
      <c r="C37" s="106"/>
      <c r="D37" s="103"/>
      <c r="E37" s="98"/>
      <c r="F37" s="7" t="s">
        <v>96</v>
      </c>
      <c r="G37" s="8" t="s">
        <v>97</v>
      </c>
      <c r="H37" s="6"/>
      <c r="I37" s="5"/>
      <c r="J37" s="5"/>
      <c r="K37" s="4"/>
      <c r="L37" s="6"/>
      <c r="M37" s="5"/>
      <c r="N37" s="5"/>
      <c r="O37" s="37">
        <f t="shared" si="0"/>
        <v>0</v>
      </c>
    </row>
    <row r="38" spans="2:15" s="1" customFormat="1" hidden="1">
      <c r="B38" s="100"/>
      <c r="C38" s="106"/>
      <c r="D38" s="103"/>
      <c r="E38" s="98"/>
      <c r="F38" s="7" t="s">
        <v>98</v>
      </c>
      <c r="G38" s="8" t="s">
        <v>99</v>
      </c>
      <c r="H38" s="6"/>
      <c r="I38" s="5"/>
      <c r="J38" s="5"/>
      <c r="K38" s="4"/>
      <c r="L38" s="6"/>
      <c r="M38" s="5"/>
      <c r="N38" s="5"/>
      <c r="O38" s="37">
        <f t="shared" si="0"/>
        <v>0</v>
      </c>
    </row>
    <row r="39" spans="2:15" s="1" customFormat="1" hidden="1">
      <c r="B39" s="100"/>
      <c r="C39" s="106"/>
      <c r="D39" s="103"/>
      <c r="E39" s="98"/>
      <c r="F39" s="7" t="s">
        <v>100</v>
      </c>
      <c r="G39" s="8" t="s">
        <v>101</v>
      </c>
      <c r="H39" s="6"/>
      <c r="I39" s="5"/>
      <c r="J39" s="5"/>
      <c r="K39" s="4"/>
      <c r="L39" s="6"/>
      <c r="M39" s="5"/>
      <c r="N39" s="5"/>
      <c r="O39" s="37">
        <f t="shared" si="0"/>
        <v>0</v>
      </c>
    </row>
    <row r="40" spans="2:15" s="1" customFormat="1" hidden="1">
      <c r="B40" s="100"/>
      <c r="C40" s="106"/>
      <c r="D40" s="103"/>
      <c r="E40" s="98"/>
      <c r="F40" s="7" t="s">
        <v>102</v>
      </c>
      <c r="G40" s="8" t="s">
        <v>103</v>
      </c>
      <c r="H40" s="6"/>
      <c r="I40" s="5"/>
      <c r="J40" s="5"/>
      <c r="K40" s="4"/>
      <c r="L40" s="6"/>
      <c r="M40" s="5"/>
      <c r="N40" s="5"/>
      <c r="O40" s="37">
        <f t="shared" si="0"/>
        <v>0</v>
      </c>
    </row>
    <row r="41" spans="2:15" s="1" customFormat="1" hidden="1">
      <c r="B41" s="100"/>
      <c r="C41" s="106"/>
      <c r="D41" s="103"/>
      <c r="E41" s="98"/>
      <c r="F41" s="7" t="s">
        <v>104</v>
      </c>
      <c r="G41" s="8" t="s">
        <v>105</v>
      </c>
      <c r="H41" s="6"/>
      <c r="I41" s="5"/>
      <c r="J41" s="5"/>
      <c r="K41" s="4"/>
      <c r="L41" s="6"/>
      <c r="M41" s="5"/>
      <c r="N41" s="5"/>
      <c r="O41" s="37">
        <f t="shared" si="0"/>
        <v>0</v>
      </c>
    </row>
    <row r="42" spans="2:15" s="1" customFormat="1" hidden="1">
      <c r="B42" s="100"/>
      <c r="C42" s="106"/>
      <c r="D42" s="103"/>
      <c r="E42" s="98"/>
      <c r="F42" s="7" t="s">
        <v>106</v>
      </c>
      <c r="G42" s="8" t="s">
        <v>107</v>
      </c>
      <c r="H42" s="6"/>
      <c r="I42" s="5"/>
      <c r="J42" s="5"/>
      <c r="K42" s="4"/>
      <c r="L42" s="6"/>
      <c r="M42" s="5"/>
      <c r="N42" s="5"/>
      <c r="O42" s="37">
        <f t="shared" si="0"/>
        <v>0</v>
      </c>
    </row>
    <row r="43" spans="2:15" s="1" customFormat="1" hidden="1">
      <c r="B43" s="100"/>
      <c r="C43" s="106"/>
      <c r="D43" s="103"/>
      <c r="E43" s="98"/>
      <c r="F43" s="7" t="s">
        <v>112</v>
      </c>
      <c r="G43" s="8" t="s">
        <v>113</v>
      </c>
      <c r="H43" s="6"/>
      <c r="I43" s="5"/>
      <c r="J43" s="5"/>
      <c r="K43" s="4"/>
      <c r="L43" s="6"/>
      <c r="M43" s="5"/>
      <c r="N43" s="5"/>
      <c r="O43" s="37">
        <f t="shared" si="0"/>
        <v>0</v>
      </c>
    </row>
    <row r="44" spans="2:15" s="1" customFormat="1" hidden="1">
      <c r="B44" s="100"/>
      <c r="C44" s="106"/>
      <c r="D44" s="103"/>
      <c r="E44" s="98"/>
      <c r="F44" s="7" t="s">
        <v>114</v>
      </c>
      <c r="G44" s="8" t="s">
        <v>115</v>
      </c>
      <c r="H44" s="6"/>
      <c r="I44" s="5"/>
      <c r="J44" s="5"/>
      <c r="K44" s="4"/>
      <c r="L44" s="6"/>
      <c r="M44" s="5"/>
      <c r="N44" s="5"/>
      <c r="O44" s="37">
        <f t="shared" si="0"/>
        <v>0</v>
      </c>
    </row>
    <row r="45" spans="2:15" s="1" customFormat="1" hidden="1">
      <c r="B45" s="100"/>
      <c r="C45" s="106"/>
      <c r="D45" s="103"/>
      <c r="E45" s="98"/>
      <c r="F45" s="7" t="s">
        <v>116</v>
      </c>
      <c r="G45" s="8" t="s">
        <v>117</v>
      </c>
      <c r="H45" s="6"/>
      <c r="I45" s="5"/>
      <c r="J45" s="5"/>
      <c r="K45" s="4"/>
      <c r="L45" s="6"/>
      <c r="M45" s="5"/>
      <c r="N45" s="5"/>
      <c r="O45" s="37">
        <f t="shared" si="0"/>
        <v>0</v>
      </c>
    </row>
    <row r="46" spans="2:15" s="1" customFormat="1" hidden="1">
      <c r="B46" s="100"/>
      <c r="C46" s="106"/>
      <c r="D46" s="103"/>
      <c r="E46" s="98"/>
      <c r="F46" s="7" t="s">
        <v>118</v>
      </c>
      <c r="G46" s="8" t="s">
        <v>119</v>
      </c>
      <c r="H46" s="6"/>
      <c r="I46" s="5"/>
      <c r="J46" s="5"/>
      <c r="K46" s="4"/>
      <c r="L46" s="6"/>
      <c r="M46" s="5"/>
      <c r="N46" s="5"/>
      <c r="O46" s="37">
        <f t="shared" si="0"/>
        <v>0</v>
      </c>
    </row>
    <row r="47" spans="2:15" s="1" customFormat="1" hidden="1">
      <c r="B47" s="100"/>
      <c r="C47" s="106"/>
      <c r="D47" s="103"/>
      <c r="E47" s="98"/>
      <c r="F47" s="7" t="s">
        <v>120</v>
      </c>
      <c r="G47" s="8" t="s">
        <v>121</v>
      </c>
      <c r="H47" s="6"/>
      <c r="I47" s="5"/>
      <c r="J47" s="5"/>
      <c r="K47" s="4"/>
      <c r="L47" s="6"/>
      <c r="M47" s="5"/>
      <c r="N47" s="5"/>
      <c r="O47" s="37">
        <f t="shared" si="0"/>
        <v>0</v>
      </c>
    </row>
    <row r="48" spans="2:15" s="1" customFormat="1" hidden="1">
      <c r="B48" s="100"/>
      <c r="C48" s="106"/>
      <c r="D48" s="103"/>
      <c r="E48" s="98"/>
      <c r="F48" s="7" t="s">
        <v>122</v>
      </c>
      <c r="G48" s="8" t="s">
        <v>123</v>
      </c>
      <c r="H48" s="6"/>
      <c r="I48" s="5"/>
      <c r="J48" s="5"/>
      <c r="K48" s="4"/>
      <c r="L48" s="6"/>
      <c r="M48" s="5"/>
      <c r="N48" s="5"/>
      <c r="O48" s="37">
        <f t="shared" si="0"/>
        <v>0</v>
      </c>
    </row>
    <row r="49" spans="2:15" s="1" customFormat="1" hidden="1">
      <c r="B49" s="100"/>
      <c r="C49" s="106"/>
      <c r="D49" s="103"/>
      <c r="E49" s="98"/>
      <c r="F49" s="7" t="s">
        <v>124</v>
      </c>
      <c r="G49" s="8" t="s">
        <v>125</v>
      </c>
      <c r="H49" s="6"/>
      <c r="I49" s="5"/>
      <c r="J49" s="5"/>
      <c r="K49" s="4"/>
      <c r="L49" s="6"/>
      <c r="M49" s="5"/>
      <c r="N49" s="5"/>
      <c r="O49" s="37">
        <f t="shared" si="0"/>
        <v>0</v>
      </c>
    </row>
    <row r="50" spans="2:15" s="1" customFormat="1" hidden="1">
      <c r="B50" s="100"/>
      <c r="C50" s="106"/>
      <c r="D50" s="103"/>
      <c r="E50" s="98"/>
      <c r="F50" s="7" t="s">
        <v>126</v>
      </c>
      <c r="G50" s="8" t="s">
        <v>127</v>
      </c>
      <c r="H50" s="6"/>
      <c r="I50" s="5"/>
      <c r="J50" s="5"/>
      <c r="K50" s="4"/>
      <c r="L50" s="6"/>
      <c r="M50" s="5"/>
      <c r="N50" s="5"/>
      <c r="O50" s="37">
        <f t="shared" si="0"/>
        <v>0</v>
      </c>
    </row>
    <row r="51" spans="2:15" s="1" customFormat="1" hidden="1">
      <c r="B51" s="100"/>
      <c r="C51" s="106"/>
      <c r="D51" s="103"/>
      <c r="E51" s="98"/>
      <c r="F51" s="7" t="s">
        <v>128</v>
      </c>
      <c r="G51" s="8" t="s">
        <v>129</v>
      </c>
      <c r="H51" s="6"/>
      <c r="I51" s="5"/>
      <c r="J51" s="5"/>
      <c r="K51" s="4"/>
      <c r="L51" s="6"/>
      <c r="M51" s="5"/>
      <c r="N51" s="5"/>
      <c r="O51" s="37">
        <f t="shared" si="0"/>
        <v>0</v>
      </c>
    </row>
    <row r="52" spans="2:15" s="1" customFormat="1" hidden="1">
      <c r="B52" s="100"/>
      <c r="C52" s="106"/>
      <c r="D52" s="103"/>
      <c r="E52" s="98"/>
      <c r="F52" s="7" t="s">
        <v>130</v>
      </c>
      <c r="G52" s="8" t="s">
        <v>131</v>
      </c>
      <c r="H52" s="6"/>
      <c r="I52" s="5"/>
      <c r="J52" s="5"/>
      <c r="K52" s="4"/>
      <c r="L52" s="6"/>
      <c r="M52" s="5"/>
      <c r="N52" s="5"/>
      <c r="O52" s="37">
        <f t="shared" si="0"/>
        <v>0</v>
      </c>
    </row>
    <row r="53" spans="2:15" s="1" customFormat="1" hidden="1">
      <c r="B53" s="100"/>
      <c r="C53" s="106"/>
      <c r="D53" s="103"/>
      <c r="E53" s="98"/>
      <c r="F53" s="7" t="s">
        <v>132</v>
      </c>
      <c r="G53" s="8" t="s">
        <v>133</v>
      </c>
      <c r="H53" s="6"/>
      <c r="I53" s="5"/>
      <c r="J53" s="5"/>
      <c r="K53" s="4"/>
      <c r="L53" s="6"/>
      <c r="M53" s="5"/>
      <c r="N53" s="5"/>
      <c r="O53" s="37">
        <f t="shared" si="0"/>
        <v>0</v>
      </c>
    </row>
    <row r="54" spans="2:15" s="1" customFormat="1" hidden="1">
      <c r="B54" s="100"/>
      <c r="C54" s="106"/>
      <c r="D54" s="103"/>
      <c r="E54" s="98"/>
      <c r="F54" s="7" t="s">
        <v>134</v>
      </c>
      <c r="G54" s="8" t="s">
        <v>135</v>
      </c>
      <c r="H54" s="6"/>
      <c r="I54" s="5"/>
      <c r="J54" s="5"/>
      <c r="K54" s="4"/>
      <c r="L54" s="6"/>
      <c r="M54" s="5"/>
      <c r="N54" s="5"/>
      <c r="O54" s="37">
        <f t="shared" si="0"/>
        <v>0</v>
      </c>
    </row>
    <row r="55" spans="2:15" s="1" customFormat="1" hidden="1">
      <c r="B55" s="100"/>
      <c r="C55" s="106"/>
      <c r="D55" s="103"/>
      <c r="E55" s="98"/>
      <c r="F55" s="7" t="s">
        <v>136</v>
      </c>
      <c r="G55" s="8" t="s">
        <v>137</v>
      </c>
      <c r="H55" s="6"/>
      <c r="I55" s="5"/>
      <c r="J55" s="5"/>
      <c r="K55" s="4"/>
      <c r="L55" s="6"/>
      <c r="M55" s="5"/>
      <c r="N55" s="5"/>
      <c r="O55" s="37">
        <f t="shared" si="0"/>
        <v>0</v>
      </c>
    </row>
    <row r="56" spans="2:15" s="1" customFormat="1" hidden="1">
      <c r="B56" s="100"/>
      <c r="C56" s="106"/>
      <c r="D56" s="103"/>
      <c r="E56" s="98"/>
      <c r="F56" s="7" t="s">
        <v>138</v>
      </c>
      <c r="G56" s="8" t="s">
        <v>139</v>
      </c>
      <c r="H56" s="6"/>
      <c r="I56" s="5"/>
      <c r="J56" s="5"/>
      <c r="K56" s="4"/>
      <c r="L56" s="6"/>
      <c r="M56" s="5"/>
      <c r="N56" s="5"/>
      <c r="O56" s="37">
        <f t="shared" si="0"/>
        <v>0</v>
      </c>
    </row>
    <row r="57" spans="2:15" s="1" customFormat="1" hidden="1">
      <c r="B57" s="100"/>
      <c r="C57" s="106"/>
      <c r="D57" s="103"/>
      <c r="E57" s="98"/>
      <c r="F57" s="7" t="s">
        <v>140</v>
      </c>
      <c r="G57" s="8" t="s">
        <v>141</v>
      </c>
      <c r="H57" s="6"/>
      <c r="I57" s="5"/>
      <c r="J57" s="5"/>
      <c r="K57" s="4"/>
      <c r="L57" s="6"/>
      <c r="M57" s="5"/>
      <c r="N57" s="5"/>
      <c r="O57" s="37">
        <f t="shared" si="0"/>
        <v>0</v>
      </c>
    </row>
    <row r="58" spans="2:15">
      <c r="B58" s="100"/>
      <c r="C58" s="106"/>
      <c r="D58" s="103"/>
      <c r="E58" s="98"/>
      <c r="F58" s="19" t="s">
        <v>142</v>
      </c>
      <c r="G58" s="20" t="s">
        <v>143</v>
      </c>
      <c r="H58" s="67"/>
      <c r="I58" s="65"/>
      <c r="J58" s="65"/>
      <c r="K58" s="66"/>
      <c r="L58" s="64">
        <v>100</v>
      </c>
      <c r="M58" s="65">
        <v>17194</v>
      </c>
      <c r="N58" s="65">
        <f>L58/L11</f>
        <v>3.2362459546925564E-2</v>
      </c>
      <c r="O58" s="66">
        <f t="shared" si="0"/>
        <v>1719400</v>
      </c>
    </row>
    <row r="59" spans="2:15">
      <c r="B59" s="100"/>
      <c r="C59" s="106"/>
      <c r="D59" s="103"/>
      <c r="E59" s="98"/>
      <c r="F59" s="19" t="s">
        <v>144</v>
      </c>
      <c r="G59" s="20" t="s">
        <v>145</v>
      </c>
      <c r="H59" s="67"/>
      <c r="I59" s="65"/>
      <c r="J59" s="65"/>
      <c r="K59" s="66"/>
      <c r="L59" s="67"/>
      <c r="M59" s="65"/>
      <c r="N59" s="65"/>
      <c r="O59" s="66"/>
    </row>
    <row r="60" spans="2:15" s="1" customFormat="1" hidden="1">
      <c r="B60" s="100"/>
      <c r="C60" s="106"/>
      <c r="D60" s="103"/>
      <c r="E60" s="98"/>
      <c r="F60" s="7" t="s">
        <v>146</v>
      </c>
      <c r="G60" s="8" t="s">
        <v>147</v>
      </c>
      <c r="H60" s="6"/>
      <c r="I60" s="5"/>
      <c r="J60" s="5"/>
      <c r="K60" s="4"/>
      <c r="L60" s="6"/>
      <c r="M60" s="5"/>
      <c r="N60" s="5"/>
      <c r="O60" s="37">
        <f t="shared" si="0"/>
        <v>0</v>
      </c>
    </row>
    <row r="61" spans="2:15" s="1" customFormat="1" hidden="1">
      <c r="B61" s="100"/>
      <c r="C61" s="106"/>
      <c r="D61" s="103"/>
      <c r="E61" s="98"/>
      <c r="F61" s="7" t="s">
        <v>148</v>
      </c>
      <c r="G61" s="8" t="s">
        <v>149</v>
      </c>
      <c r="H61" s="6"/>
      <c r="I61" s="5"/>
      <c r="J61" s="5"/>
      <c r="K61" s="4"/>
      <c r="L61" s="6"/>
      <c r="M61" s="5"/>
      <c r="N61" s="5"/>
      <c r="O61" s="37">
        <f t="shared" si="0"/>
        <v>0</v>
      </c>
    </row>
    <row r="62" spans="2:15" s="1" customFormat="1" hidden="1">
      <c r="B62" s="100"/>
      <c r="C62" s="106"/>
      <c r="D62" s="103"/>
      <c r="E62" s="98"/>
      <c r="F62" s="7" t="s">
        <v>150</v>
      </c>
      <c r="G62" s="8" t="s">
        <v>151</v>
      </c>
      <c r="H62" s="6"/>
      <c r="I62" s="5"/>
      <c r="J62" s="5"/>
      <c r="K62" s="4"/>
      <c r="L62" s="6"/>
      <c r="M62" s="5"/>
      <c r="N62" s="5"/>
      <c r="O62" s="37">
        <f t="shared" si="0"/>
        <v>0</v>
      </c>
    </row>
    <row r="63" spans="2:15" s="1" customFormat="1" hidden="1">
      <c r="B63" s="100"/>
      <c r="C63" s="106"/>
      <c r="D63" s="103"/>
      <c r="E63" s="98"/>
      <c r="F63" s="7" t="s">
        <v>152</v>
      </c>
      <c r="G63" s="8" t="s">
        <v>153</v>
      </c>
      <c r="H63" s="6"/>
      <c r="I63" s="5"/>
      <c r="J63" s="5"/>
      <c r="K63" s="4"/>
      <c r="L63" s="6"/>
      <c r="M63" s="5"/>
      <c r="N63" s="5"/>
      <c r="O63" s="37">
        <f t="shared" si="0"/>
        <v>0</v>
      </c>
    </row>
    <row r="64" spans="2:15" s="1" customFormat="1" hidden="1">
      <c r="B64" s="100"/>
      <c r="C64" s="106"/>
      <c r="D64" s="103"/>
      <c r="E64" s="98"/>
      <c r="F64" s="7" t="s">
        <v>154</v>
      </c>
      <c r="G64" s="8" t="s">
        <v>155</v>
      </c>
      <c r="H64" s="6"/>
      <c r="I64" s="5"/>
      <c r="J64" s="5"/>
      <c r="K64" s="4"/>
      <c r="L64" s="6"/>
      <c r="M64" s="5"/>
      <c r="N64" s="5"/>
      <c r="O64" s="37">
        <f t="shared" si="0"/>
        <v>0</v>
      </c>
    </row>
    <row r="65" spans="2:15" s="1" customFormat="1" hidden="1">
      <c r="B65" s="100"/>
      <c r="C65" s="106"/>
      <c r="D65" s="103"/>
      <c r="E65" s="98"/>
      <c r="F65" s="7" t="s">
        <v>156</v>
      </c>
      <c r="G65" s="8" t="s">
        <v>157</v>
      </c>
      <c r="H65" s="6"/>
      <c r="I65" s="5"/>
      <c r="J65" s="5"/>
      <c r="K65" s="4"/>
      <c r="L65" s="6"/>
      <c r="M65" s="5"/>
      <c r="N65" s="5"/>
      <c r="O65" s="37">
        <f t="shared" si="0"/>
        <v>0</v>
      </c>
    </row>
    <row r="66" spans="2:15" s="1" customFormat="1" hidden="1">
      <c r="B66" s="100"/>
      <c r="C66" s="106"/>
      <c r="D66" s="103"/>
      <c r="E66" s="98"/>
      <c r="F66" s="7" t="s">
        <v>158</v>
      </c>
      <c r="G66" s="8" t="s">
        <v>159</v>
      </c>
      <c r="H66" s="6"/>
      <c r="I66" s="5"/>
      <c r="J66" s="5"/>
      <c r="K66" s="4"/>
      <c r="L66" s="6"/>
      <c r="M66" s="5"/>
      <c r="N66" s="5"/>
      <c r="O66" s="37">
        <f t="shared" si="0"/>
        <v>0</v>
      </c>
    </row>
    <row r="67" spans="2:15" s="1" customFormat="1" hidden="1">
      <c r="B67" s="100"/>
      <c r="C67" s="106"/>
      <c r="D67" s="103"/>
      <c r="E67" s="98"/>
      <c r="F67" s="7" t="s">
        <v>160</v>
      </c>
      <c r="G67" s="8" t="s">
        <v>161</v>
      </c>
      <c r="H67" s="6"/>
      <c r="I67" s="5"/>
      <c r="J67" s="5"/>
      <c r="K67" s="4"/>
      <c r="L67" s="6"/>
      <c r="M67" s="5"/>
      <c r="N67" s="5"/>
      <c r="O67" s="37">
        <f t="shared" si="0"/>
        <v>0</v>
      </c>
    </row>
    <row r="68" spans="2:15" s="1" customFormat="1" hidden="1">
      <c r="B68" s="100"/>
      <c r="C68" s="106"/>
      <c r="D68" s="103"/>
      <c r="E68" s="98"/>
      <c r="F68" s="7" t="s">
        <v>162</v>
      </c>
      <c r="G68" s="8" t="s">
        <v>163</v>
      </c>
      <c r="H68" s="6"/>
      <c r="I68" s="5"/>
      <c r="J68" s="5"/>
      <c r="K68" s="4"/>
      <c r="L68" s="6"/>
      <c r="M68" s="5"/>
      <c r="N68" s="5"/>
      <c r="O68" s="37">
        <f t="shared" si="0"/>
        <v>0</v>
      </c>
    </row>
    <row r="69" spans="2:15">
      <c r="B69" s="100"/>
      <c r="C69" s="106"/>
      <c r="D69" s="103"/>
      <c r="E69" s="98"/>
      <c r="F69" s="19" t="s">
        <v>164</v>
      </c>
      <c r="G69" s="20" t="s">
        <v>165</v>
      </c>
      <c r="H69" s="64">
        <v>542</v>
      </c>
      <c r="I69" s="65">
        <v>6147</v>
      </c>
      <c r="J69" s="65">
        <f>H69/H11</f>
        <v>0.35587655942219304</v>
      </c>
      <c r="K69" s="66">
        <f t="shared" ref="K69:K70" si="1">H69*I69</f>
        <v>3331674</v>
      </c>
      <c r="L69" s="64">
        <v>816</v>
      </c>
      <c r="M69" s="65">
        <v>5331</v>
      </c>
      <c r="N69" s="65">
        <f>L69/L11</f>
        <v>0.26407766990291265</v>
      </c>
      <c r="O69" s="66">
        <f t="shared" si="0"/>
        <v>4350096</v>
      </c>
    </row>
    <row r="70" spans="2:15" ht="13.8" thickBot="1">
      <c r="B70" s="100"/>
      <c r="C70" s="106"/>
      <c r="D70" s="103"/>
      <c r="E70" s="98"/>
      <c r="F70" s="19" t="s">
        <v>166</v>
      </c>
      <c r="G70" s="20" t="s">
        <v>167</v>
      </c>
      <c r="H70" s="64">
        <v>713</v>
      </c>
      <c r="I70" s="65">
        <v>39722</v>
      </c>
      <c r="J70" s="65">
        <f>H70/H11</f>
        <v>0.46815495732107681</v>
      </c>
      <c r="K70" s="66">
        <f t="shared" si="1"/>
        <v>28321786</v>
      </c>
      <c r="L70" s="64">
        <v>1775</v>
      </c>
      <c r="M70" s="65">
        <v>39375</v>
      </c>
      <c r="N70" s="65">
        <f>L70/L11</f>
        <v>0.57443365695792881</v>
      </c>
      <c r="O70" s="66">
        <f t="shared" si="0"/>
        <v>69890625</v>
      </c>
    </row>
    <row r="71" spans="2:15" s="1" customFormat="1" ht="13.8" hidden="1" thickBot="1">
      <c r="B71" s="100"/>
      <c r="C71" s="106"/>
      <c r="D71" s="103"/>
      <c r="E71" s="98"/>
      <c r="F71" s="7" t="s">
        <v>168</v>
      </c>
      <c r="G71" s="8" t="s">
        <v>169</v>
      </c>
      <c r="H71" s="6"/>
      <c r="I71" s="5"/>
      <c r="J71" s="5"/>
      <c r="K71" s="4"/>
      <c r="L71" s="6"/>
      <c r="M71" s="5"/>
      <c r="N71" s="5"/>
      <c r="O71" s="37">
        <f t="shared" si="0"/>
        <v>0</v>
      </c>
    </row>
    <row r="72" spans="2:15" s="1" customFormat="1" ht="13.8" hidden="1" thickBot="1">
      <c r="B72" s="100"/>
      <c r="C72" s="106"/>
      <c r="D72" s="103"/>
      <c r="E72" s="98"/>
      <c r="F72" s="7" t="s">
        <v>170</v>
      </c>
      <c r="G72" s="8" t="s">
        <v>171</v>
      </c>
      <c r="H72" s="6"/>
      <c r="I72" s="5"/>
      <c r="J72" s="5"/>
      <c r="K72" s="4"/>
      <c r="L72" s="6"/>
      <c r="M72" s="5"/>
      <c r="N72" s="5"/>
      <c r="O72" s="37">
        <f t="shared" si="0"/>
        <v>0</v>
      </c>
    </row>
    <row r="73" spans="2:15" s="1" customFormat="1" ht="13.8" hidden="1" thickBot="1">
      <c r="B73" s="100"/>
      <c r="C73" s="106"/>
      <c r="D73" s="103"/>
      <c r="E73" s="98"/>
      <c r="F73" s="7" t="s">
        <v>172</v>
      </c>
      <c r="G73" s="8" t="s">
        <v>173</v>
      </c>
      <c r="H73" s="6"/>
      <c r="I73" s="5"/>
      <c r="J73" s="5"/>
      <c r="K73" s="4"/>
      <c r="L73" s="6"/>
      <c r="M73" s="5"/>
      <c r="N73" s="5"/>
      <c r="O73" s="37">
        <f t="shared" si="0"/>
        <v>0</v>
      </c>
    </row>
    <row r="74" spans="2:15" s="1" customFormat="1" ht="13.8" hidden="1" thickBot="1">
      <c r="B74" s="100"/>
      <c r="C74" s="106"/>
      <c r="D74" s="103"/>
      <c r="E74" s="98"/>
      <c r="F74" s="7" t="s">
        <v>174</v>
      </c>
      <c r="G74" s="8" t="s">
        <v>175</v>
      </c>
      <c r="H74" s="6"/>
      <c r="I74" s="5"/>
      <c r="J74" s="5"/>
      <c r="K74" s="4"/>
      <c r="L74" s="6"/>
      <c r="M74" s="5"/>
      <c r="N74" s="5"/>
      <c r="O74" s="37">
        <f t="shared" si="0"/>
        <v>0</v>
      </c>
    </row>
    <row r="75" spans="2:15" s="1" customFormat="1" ht="13.8" hidden="1" thickBot="1">
      <c r="B75" s="100"/>
      <c r="C75" s="106"/>
      <c r="D75" s="103"/>
      <c r="E75" s="98"/>
      <c r="F75" s="7" t="s">
        <v>176</v>
      </c>
      <c r="G75" s="8" t="s">
        <v>177</v>
      </c>
      <c r="H75" s="6"/>
      <c r="I75" s="5"/>
      <c r="J75" s="5"/>
      <c r="K75" s="4"/>
      <c r="L75" s="6"/>
      <c r="M75" s="5"/>
      <c r="N75" s="5"/>
      <c r="O75" s="37">
        <f t="shared" si="0"/>
        <v>0</v>
      </c>
    </row>
    <row r="76" spans="2:15" s="1" customFormat="1" ht="13.8" hidden="1" thickBot="1">
      <c r="B76" s="100"/>
      <c r="C76" s="106"/>
      <c r="D76" s="103"/>
      <c r="E76" s="98"/>
      <c r="F76" s="7" t="s">
        <v>182</v>
      </c>
      <c r="G76" s="8" t="s">
        <v>183</v>
      </c>
      <c r="H76" s="6"/>
      <c r="I76" s="5"/>
      <c r="J76" s="5"/>
      <c r="K76" s="4"/>
      <c r="L76" s="6"/>
      <c r="M76" s="5"/>
      <c r="N76" s="5"/>
      <c r="O76" s="37">
        <f t="shared" si="0"/>
        <v>0</v>
      </c>
    </row>
    <row r="77" spans="2:15" s="1" customFormat="1" ht="13.8" hidden="1" thickBot="1">
      <c r="B77" s="100"/>
      <c r="C77" s="106"/>
      <c r="D77" s="103"/>
      <c r="E77" s="98"/>
      <c r="F77" s="7" t="s">
        <v>184</v>
      </c>
      <c r="G77" s="8" t="s">
        <v>185</v>
      </c>
      <c r="H77" s="6"/>
      <c r="I77" s="5"/>
      <c r="J77" s="5"/>
      <c r="K77" s="4"/>
      <c r="L77" s="6"/>
      <c r="M77" s="5"/>
      <c r="N77" s="5"/>
      <c r="O77" s="37">
        <f t="shared" si="0"/>
        <v>0</v>
      </c>
    </row>
    <row r="78" spans="2:15" s="1" customFormat="1" ht="13.8" hidden="1" thickBot="1">
      <c r="B78" s="100"/>
      <c r="C78" s="106"/>
      <c r="D78" s="103"/>
      <c r="E78" s="98"/>
      <c r="F78" s="7" t="s">
        <v>186</v>
      </c>
      <c r="G78" s="8" t="s">
        <v>187</v>
      </c>
      <c r="H78" s="6"/>
      <c r="I78" s="5"/>
      <c r="J78" s="5"/>
      <c r="K78" s="4"/>
      <c r="L78" s="6"/>
      <c r="M78" s="5"/>
      <c r="N78" s="5"/>
      <c r="O78" s="37">
        <f t="shared" si="0"/>
        <v>0</v>
      </c>
    </row>
    <row r="79" spans="2:15" s="1" customFormat="1" ht="13.8" hidden="1" thickBot="1">
      <c r="B79" s="100"/>
      <c r="C79" s="106"/>
      <c r="D79" s="103"/>
      <c r="E79" s="98"/>
      <c r="F79" s="7" t="s">
        <v>188</v>
      </c>
      <c r="G79" s="8" t="s">
        <v>189</v>
      </c>
      <c r="H79" s="6"/>
      <c r="I79" s="5"/>
      <c r="J79" s="5"/>
      <c r="K79" s="4"/>
      <c r="L79" s="6"/>
      <c r="M79" s="5"/>
      <c r="N79" s="5"/>
      <c r="O79" s="37">
        <f t="shared" si="0"/>
        <v>0</v>
      </c>
    </row>
    <row r="80" spans="2:15" s="1" customFormat="1" ht="13.8" hidden="1" thickBot="1">
      <c r="B80" s="100"/>
      <c r="C80" s="106"/>
      <c r="D80" s="103"/>
      <c r="E80" s="98"/>
      <c r="F80" s="7" t="s">
        <v>190</v>
      </c>
      <c r="G80" s="8" t="s">
        <v>191</v>
      </c>
      <c r="H80" s="6"/>
      <c r="I80" s="5"/>
      <c r="J80" s="5"/>
      <c r="K80" s="4"/>
      <c r="L80" s="6"/>
      <c r="M80" s="5"/>
      <c r="N80" s="5"/>
      <c r="O80" s="37">
        <f t="shared" ref="O80:O143" si="2">L80*M80</f>
        <v>0</v>
      </c>
    </row>
    <row r="81" spans="2:15" s="1" customFormat="1" ht="13.8" hidden="1" thickBot="1">
      <c r="B81" s="100"/>
      <c r="C81" s="106"/>
      <c r="D81" s="103"/>
      <c r="E81" s="98"/>
      <c r="F81" s="7" t="s">
        <v>192</v>
      </c>
      <c r="G81" s="8" t="s">
        <v>193</v>
      </c>
      <c r="H81" s="6"/>
      <c r="I81" s="5"/>
      <c r="J81" s="5"/>
      <c r="K81" s="4"/>
      <c r="L81" s="6"/>
      <c r="M81" s="5"/>
      <c r="N81" s="5"/>
      <c r="O81" s="37">
        <f t="shared" si="2"/>
        <v>0</v>
      </c>
    </row>
    <row r="82" spans="2:15" s="1" customFormat="1" ht="13.8" hidden="1" thickBot="1">
      <c r="B82" s="100"/>
      <c r="C82" s="106"/>
      <c r="D82" s="103"/>
      <c r="E82" s="98"/>
      <c r="F82" s="7" t="s">
        <v>194</v>
      </c>
      <c r="G82" s="8" t="s">
        <v>195</v>
      </c>
      <c r="H82" s="6"/>
      <c r="I82" s="5"/>
      <c r="J82" s="5"/>
      <c r="K82" s="4"/>
      <c r="L82" s="6"/>
      <c r="M82" s="5"/>
      <c r="N82" s="5"/>
      <c r="O82" s="37">
        <f t="shared" si="2"/>
        <v>0</v>
      </c>
    </row>
    <row r="83" spans="2:15" s="1" customFormat="1" ht="13.8" hidden="1" thickBot="1">
      <c r="B83" s="100"/>
      <c r="C83" s="106"/>
      <c r="D83" s="103"/>
      <c r="E83" s="98"/>
      <c r="F83" s="7" t="s">
        <v>196</v>
      </c>
      <c r="G83" s="8" t="s">
        <v>197</v>
      </c>
      <c r="H83" s="6"/>
      <c r="I83" s="5"/>
      <c r="J83" s="5"/>
      <c r="K83" s="4"/>
      <c r="L83" s="6"/>
      <c r="M83" s="5"/>
      <c r="N83" s="5"/>
      <c r="O83" s="37">
        <f t="shared" si="2"/>
        <v>0</v>
      </c>
    </row>
    <row r="84" spans="2:15" s="1" customFormat="1" ht="13.8" hidden="1" thickBot="1">
      <c r="B84" s="100"/>
      <c r="C84" s="106"/>
      <c r="D84" s="103"/>
      <c r="E84" s="98"/>
      <c r="F84" s="7" t="s">
        <v>198</v>
      </c>
      <c r="G84" s="8" t="s">
        <v>199</v>
      </c>
      <c r="H84" s="6"/>
      <c r="I84" s="5"/>
      <c r="J84" s="5"/>
      <c r="K84" s="4"/>
      <c r="L84" s="6"/>
      <c r="M84" s="5"/>
      <c r="N84" s="5"/>
      <c r="O84" s="37">
        <f t="shared" si="2"/>
        <v>0</v>
      </c>
    </row>
    <row r="85" spans="2:15" s="1" customFormat="1" ht="13.8" hidden="1" thickBot="1">
      <c r="B85" s="100"/>
      <c r="C85" s="106"/>
      <c r="D85" s="103"/>
      <c r="E85" s="98"/>
      <c r="F85" s="7" t="s">
        <v>200</v>
      </c>
      <c r="G85" s="8" t="s">
        <v>201</v>
      </c>
      <c r="H85" s="6"/>
      <c r="I85" s="5"/>
      <c r="J85" s="5"/>
      <c r="K85" s="4"/>
      <c r="L85" s="6"/>
      <c r="M85" s="5"/>
      <c r="N85" s="5"/>
      <c r="O85" s="37">
        <f t="shared" si="2"/>
        <v>0</v>
      </c>
    </row>
    <row r="86" spans="2:15" s="1" customFormat="1" ht="13.8" hidden="1" thickBot="1">
      <c r="B86" s="100"/>
      <c r="C86" s="106"/>
      <c r="D86" s="103"/>
      <c r="E86" s="98"/>
      <c r="F86" s="7" t="s">
        <v>202</v>
      </c>
      <c r="G86" s="8" t="s">
        <v>203</v>
      </c>
      <c r="H86" s="6"/>
      <c r="I86" s="5"/>
      <c r="J86" s="5"/>
      <c r="K86" s="4"/>
      <c r="L86" s="6"/>
      <c r="M86" s="5"/>
      <c r="N86" s="5"/>
      <c r="O86" s="37">
        <f t="shared" si="2"/>
        <v>0</v>
      </c>
    </row>
    <row r="87" spans="2:15" s="1" customFormat="1" ht="13.8" hidden="1" thickBot="1">
      <c r="B87" s="100"/>
      <c r="C87" s="106"/>
      <c r="D87" s="103"/>
      <c r="E87" s="98"/>
      <c r="F87" s="7" t="s">
        <v>204</v>
      </c>
      <c r="G87" s="8" t="s">
        <v>205</v>
      </c>
      <c r="H87" s="6"/>
      <c r="I87" s="5"/>
      <c r="J87" s="5"/>
      <c r="K87" s="4"/>
      <c r="L87" s="6"/>
      <c r="M87" s="5"/>
      <c r="N87" s="5"/>
      <c r="O87" s="37">
        <f t="shared" si="2"/>
        <v>0</v>
      </c>
    </row>
    <row r="88" spans="2:15" s="1" customFormat="1" ht="13.8" hidden="1" thickBot="1">
      <c r="B88" s="100"/>
      <c r="C88" s="106"/>
      <c r="D88" s="103"/>
      <c r="E88" s="98"/>
      <c r="F88" s="7" t="s">
        <v>206</v>
      </c>
      <c r="G88" s="8" t="s">
        <v>207</v>
      </c>
      <c r="H88" s="6"/>
      <c r="I88" s="5"/>
      <c r="J88" s="5"/>
      <c r="K88" s="4"/>
      <c r="L88" s="6"/>
      <c r="M88" s="5"/>
      <c r="N88" s="5"/>
      <c r="O88" s="37">
        <f t="shared" si="2"/>
        <v>0</v>
      </c>
    </row>
    <row r="89" spans="2:15" s="1" customFormat="1" ht="13.8" hidden="1" thickBot="1">
      <c r="B89" s="100"/>
      <c r="C89" s="106"/>
      <c r="D89" s="103"/>
      <c r="E89" s="98"/>
      <c r="F89" s="7" t="s">
        <v>208</v>
      </c>
      <c r="G89" s="8" t="s">
        <v>209</v>
      </c>
      <c r="H89" s="6"/>
      <c r="I89" s="5"/>
      <c r="J89" s="5"/>
      <c r="K89" s="4"/>
      <c r="L89" s="6"/>
      <c r="M89" s="5"/>
      <c r="N89" s="5"/>
      <c r="O89" s="37">
        <f t="shared" si="2"/>
        <v>0</v>
      </c>
    </row>
    <row r="90" spans="2:15" s="1" customFormat="1" ht="13.8" hidden="1" thickBot="1">
      <c r="B90" s="100"/>
      <c r="C90" s="106"/>
      <c r="D90" s="103"/>
      <c r="E90" s="98"/>
      <c r="F90" s="7" t="s">
        <v>210</v>
      </c>
      <c r="G90" s="8" t="s">
        <v>211</v>
      </c>
      <c r="H90" s="6"/>
      <c r="I90" s="5"/>
      <c r="J90" s="5"/>
      <c r="K90" s="4"/>
      <c r="L90" s="6"/>
      <c r="M90" s="5"/>
      <c r="N90" s="5"/>
      <c r="O90" s="37">
        <f t="shared" si="2"/>
        <v>0</v>
      </c>
    </row>
    <row r="91" spans="2:15" s="1" customFormat="1" ht="13.8" hidden="1" thickBot="1">
      <c r="B91" s="100"/>
      <c r="C91" s="106"/>
      <c r="D91" s="103"/>
      <c r="E91" s="98"/>
      <c r="F91" s="7" t="s">
        <v>212</v>
      </c>
      <c r="G91" s="8" t="s">
        <v>213</v>
      </c>
      <c r="H91" s="6"/>
      <c r="I91" s="5"/>
      <c r="J91" s="5"/>
      <c r="K91" s="4"/>
      <c r="L91" s="6"/>
      <c r="M91" s="5"/>
      <c r="N91" s="5"/>
      <c r="O91" s="37">
        <f t="shared" si="2"/>
        <v>0</v>
      </c>
    </row>
    <row r="92" spans="2:15" s="1" customFormat="1" ht="13.8" hidden="1" thickBot="1">
      <c r="B92" s="100"/>
      <c r="C92" s="106"/>
      <c r="D92" s="103"/>
      <c r="E92" s="98"/>
      <c r="F92" s="7" t="s">
        <v>214</v>
      </c>
      <c r="G92" s="8" t="s">
        <v>215</v>
      </c>
      <c r="H92" s="6"/>
      <c r="I92" s="5"/>
      <c r="J92" s="5"/>
      <c r="K92" s="4"/>
      <c r="L92" s="6"/>
      <c r="M92" s="5"/>
      <c r="N92" s="5"/>
      <c r="O92" s="37">
        <f t="shared" si="2"/>
        <v>0</v>
      </c>
    </row>
    <row r="93" spans="2:15" s="1" customFormat="1" ht="13.8" hidden="1" thickBot="1">
      <c r="B93" s="100"/>
      <c r="C93" s="106"/>
      <c r="D93" s="103"/>
      <c r="E93" s="98"/>
      <c r="F93" s="7" t="s">
        <v>216</v>
      </c>
      <c r="G93" s="8" t="s">
        <v>217</v>
      </c>
      <c r="H93" s="6"/>
      <c r="I93" s="5"/>
      <c r="J93" s="5"/>
      <c r="K93" s="4"/>
      <c r="L93" s="6"/>
      <c r="M93" s="5"/>
      <c r="N93" s="5"/>
      <c r="O93" s="37">
        <f t="shared" si="2"/>
        <v>0</v>
      </c>
    </row>
    <row r="94" spans="2:15" s="1" customFormat="1" ht="13.8" hidden="1" thickBot="1">
      <c r="B94" s="100"/>
      <c r="C94" s="106"/>
      <c r="D94" s="103"/>
      <c r="E94" s="98"/>
      <c r="F94" s="7" t="s">
        <v>218</v>
      </c>
      <c r="G94" s="8" t="s">
        <v>219</v>
      </c>
      <c r="H94" s="6"/>
      <c r="I94" s="5"/>
      <c r="J94" s="5"/>
      <c r="K94" s="4"/>
      <c r="L94" s="6"/>
      <c r="M94" s="5"/>
      <c r="N94" s="5"/>
      <c r="O94" s="37">
        <f t="shared" si="2"/>
        <v>0</v>
      </c>
    </row>
    <row r="95" spans="2:15" s="1" customFormat="1" ht="13.8" hidden="1" thickBot="1">
      <c r="B95" s="100"/>
      <c r="C95" s="106"/>
      <c r="D95" s="103"/>
      <c r="E95" s="98"/>
      <c r="F95" s="7" t="s">
        <v>220</v>
      </c>
      <c r="G95" s="8" t="s">
        <v>221</v>
      </c>
      <c r="H95" s="6"/>
      <c r="I95" s="5"/>
      <c r="J95" s="5"/>
      <c r="K95" s="4"/>
      <c r="L95" s="6"/>
      <c r="M95" s="5"/>
      <c r="N95" s="5"/>
      <c r="O95" s="37">
        <f t="shared" si="2"/>
        <v>0</v>
      </c>
    </row>
    <row r="96" spans="2:15" s="1" customFormat="1" ht="13.8" hidden="1" thickBot="1">
      <c r="B96" s="100"/>
      <c r="C96" s="106"/>
      <c r="D96" s="103"/>
      <c r="E96" s="98"/>
      <c r="F96" s="7" t="s">
        <v>222</v>
      </c>
      <c r="G96" s="8" t="s">
        <v>223</v>
      </c>
      <c r="H96" s="6"/>
      <c r="I96" s="5"/>
      <c r="J96" s="5"/>
      <c r="K96" s="4"/>
      <c r="L96" s="6"/>
      <c r="M96" s="5"/>
      <c r="N96" s="5"/>
      <c r="O96" s="37">
        <f t="shared" si="2"/>
        <v>0</v>
      </c>
    </row>
    <row r="97" spans="2:15" s="1" customFormat="1" ht="13.8" hidden="1" thickBot="1">
      <c r="B97" s="100"/>
      <c r="C97" s="106"/>
      <c r="D97" s="103"/>
      <c r="E97" s="98"/>
      <c r="F97" s="7" t="s">
        <v>224</v>
      </c>
      <c r="G97" s="8" t="s">
        <v>225</v>
      </c>
      <c r="H97" s="6"/>
      <c r="I97" s="5"/>
      <c r="J97" s="5"/>
      <c r="K97" s="4"/>
      <c r="L97" s="6"/>
      <c r="M97" s="5"/>
      <c r="N97" s="5"/>
      <c r="O97" s="37">
        <f t="shared" si="2"/>
        <v>0</v>
      </c>
    </row>
    <row r="98" spans="2:15" s="1" customFormat="1" ht="13.8" hidden="1" thickBot="1">
      <c r="B98" s="100"/>
      <c r="C98" s="106"/>
      <c r="D98" s="103"/>
      <c r="E98" s="98"/>
      <c r="F98" s="7" t="s">
        <v>226</v>
      </c>
      <c r="G98" s="8" t="s">
        <v>227</v>
      </c>
      <c r="H98" s="6"/>
      <c r="I98" s="5"/>
      <c r="J98" s="5"/>
      <c r="K98" s="4"/>
      <c r="L98" s="6"/>
      <c r="M98" s="5"/>
      <c r="N98" s="5"/>
      <c r="O98" s="37">
        <f t="shared" si="2"/>
        <v>0</v>
      </c>
    </row>
    <row r="99" spans="2:15" s="1" customFormat="1" ht="13.8" hidden="1" thickBot="1">
      <c r="B99" s="100"/>
      <c r="C99" s="106"/>
      <c r="D99" s="103"/>
      <c r="E99" s="98"/>
      <c r="F99" s="7" t="s">
        <v>228</v>
      </c>
      <c r="G99" s="8" t="s">
        <v>229</v>
      </c>
      <c r="H99" s="6"/>
      <c r="I99" s="5"/>
      <c r="J99" s="5"/>
      <c r="K99" s="4"/>
      <c r="L99" s="6"/>
      <c r="M99" s="5"/>
      <c r="N99" s="5"/>
      <c r="O99" s="37">
        <f t="shared" si="2"/>
        <v>0</v>
      </c>
    </row>
    <row r="100" spans="2:15" s="1" customFormat="1" ht="13.8" hidden="1" thickBot="1">
      <c r="B100" s="100"/>
      <c r="C100" s="106"/>
      <c r="D100" s="103"/>
      <c r="E100" s="98"/>
      <c r="F100" s="7" t="s">
        <v>230</v>
      </c>
      <c r="G100" s="8" t="s">
        <v>231</v>
      </c>
      <c r="H100" s="6"/>
      <c r="I100" s="5"/>
      <c r="J100" s="5"/>
      <c r="K100" s="4"/>
      <c r="L100" s="6"/>
      <c r="M100" s="5"/>
      <c r="N100" s="5"/>
      <c r="O100" s="37">
        <f t="shared" si="2"/>
        <v>0</v>
      </c>
    </row>
    <row r="101" spans="2:15" s="1" customFormat="1" ht="13.8" hidden="1" thickBot="1">
      <c r="B101" s="100"/>
      <c r="C101" s="106"/>
      <c r="D101" s="103"/>
      <c r="E101" s="98"/>
      <c r="F101" s="7" t="s">
        <v>232</v>
      </c>
      <c r="G101" s="8" t="s">
        <v>233</v>
      </c>
      <c r="H101" s="6"/>
      <c r="I101" s="5"/>
      <c r="J101" s="5"/>
      <c r="K101" s="4"/>
      <c r="L101" s="6"/>
      <c r="M101" s="5"/>
      <c r="N101" s="5"/>
      <c r="O101" s="37">
        <f t="shared" si="2"/>
        <v>0</v>
      </c>
    </row>
    <row r="102" spans="2:15" s="1" customFormat="1" ht="13.8" hidden="1" thickBot="1">
      <c r="B102" s="100"/>
      <c r="C102" s="106"/>
      <c r="D102" s="103"/>
      <c r="E102" s="98"/>
      <c r="F102" s="7" t="s">
        <v>234</v>
      </c>
      <c r="G102" s="8" t="s">
        <v>235</v>
      </c>
      <c r="H102" s="6"/>
      <c r="I102" s="5"/>
      <c r="J102" s="5"/>
      <c r="K102" s="4"/>
      <c r="L102" s="6"/>
      <c r="M102" s="5"/>
      <c r="N102" s="5"/>
      <c r="O102" s="37">
        <f t="shared" si="2"/>
        <v>0</v>
      </c>
    </row>
    <row r="103" spans="2:15" s="1" customFormat="1" ht="13.8" hidden="1" thickBot="1">
      <c r="B103" s="100"/>
      <c r="C103" s="106"/>
      <c r="D103" s="103"/>
      <c r="E103" s="98"/>
      <c r="F103" s="7" t="s">
        <v>236</v>
      </c>
      <c r="G103" s="8" t="s">
        <v>237</v>
      </c>
      <c r="H103" s="6"/>
      <c r="I103" s="5"/>
      <c r="J103" s="5"/>
      <c r="K103" s="4"/>
      <c r="L103" s="6"/>
      <c r="M103" s="5"/>
      <c r="N103" s="5"/>
      <c r="O103" s="37">
        <f t="shared" si="2"/>
        <v>0</v>
      </c>
    </row>
    <row r="104" spans="2:15" s="1" customFormat="1" ht="13.8" hidden="1" thickBot="1">
      <c r="B104" s="100"/>
      <c r="C104" s="106"/>
      <c r="D104" s="103"/>
      <c r="E104" s="98"/>
      <c r="F104" s="7" t="s">
        <v>238</v>
      </c>
      <c r="G104" s="8" t="s">
        <v>239</v>
      </c>
      <c r="H104" s="6"/>
      <c r="I104" s="5"/>
      <c r="J104" s="5"/>
      <c r="K104" s="4"/>
      <c r="L104" s="6"/>
      <c r="M104" s="5"/>
      <c r="N104" s="5"/>
      <c r="O104" s="37">
        <f t="shared" si="2"/>
        <v>0</v>
      </c>
    </row>
    <row r="105" spans="2:15" s="1" customFormat="1" ht="13.8" hidden="1" thickBot="1">
      <c r="B105" s="100"/>
      <c r="C105" s="106"/>
      <c r="D105" s="103"/>
      <c r="E105" s="98"/>
      <c r="F105" s="7" t="s">
        <v>240</v>
      </c>
      <c r="G105" s="8" t="s">
        <v>241</v>
      </c>
      <c r="H105" s="6"/>
      <c r="I105" s="5"/>
      <c r="J105" s="5"/>
      <c r="K105" s="4"/>
      <c r="L105" s="6"/>
      <c r="M105" s="5"/>
      <c r="N105" s="5"/>
      <c r="O105" s="37">
        <f t="shared" si="2"/>
        <v>0</v>
      </c>
    </row>
    <row r="106" spans="2:15" s="1" customFormat="1" ht="13.8" hidden="1" thickBot="1">
      <c r="B106" s="100"/>
      <c r="C106" s="106"/>
      <c r="D106" s="103"/>
      <c r="E106" s="98"/>
      <c r="F106" s="7" t="s">
        <v>242</v>
      </c>
      <c r="G106" s="8" t="s">
        <v>243</v>
      </c>
      <c r="H106" s="6"/>
      <c r="I106" s="5"/>
      <c r="J106" s="5"/>
      <c r="K106" s="4"/>
      <c r="L106" s="6"/>
      <c r="M106" s="5"/>
      <c r="N106" s="5"/>
      <c r="O106" s="37">
        <f t="shared" si="2"/>
        <v>0</v>
      </c>
    </row>
    <row r="107" spans="2:15" s="1" customFormat="1" ht="13.8" hidden="1" thickBot="1">
      <c r="B107" s="100"/>
      <c r="C107" s="106"/>
      <c r="D107" s="103"/>
      <c r="E107" s="98"/>
      <c r="F107" s="7" t="s">
        <v>244</v>
      </c>
      <c r="G107" s="8" t="s">
        <v>245</v>
      </c>
      <c r="H107" s="6"/>
      <c r="I107" s="5"/>
      <c r="J107" s="5"/>
      <c r="K107" s="4"/>
      <c r="L107" s="6"/>
      <c r="M107" s="5"/>
      <c r="N107" s="5"/>
      <c r="O107" s="37">
        <f t="shared" si="2"/>
        <v>0</v>
      </c>
    </row>
    <row r="108" spans="2:15" s="1" customFormat="1" ht="13.8" hidden="1" thickBot="1">
      <c r="B108" s="100"/>
      <c r="C108" s="106"/>
      <c r="D108" s="103"/>
      <c r="E108" s="98"/>
      <c r="F108" s="7" t="s">
        <v>246</v>
      </c>
      <c r="G108" s="8" t="s">
        <v>247</v>
      </c>
      <c r="H108" s="6"/>
      <c r="I108" s="5"/>
      <c r="J108" s="5"/>
      <c r="K108" s="4"/>
      <c r="L108" s="6"/>
      <c r="M108" s="5"/>
      <c r="N108" s="5"/>
      <c r="O108" s="37">
        <f t="shared" si="2"/>
        <v>0</v>
      </c>
    </row>
    <row r="109" spans="2:15" s="1" customFormat="1" ht="13.8" hidden="1" thickBot="1">
      <c r="B109" s="100"/>
      <c r="C109" s="106"/>
      <c r="D109" s="103"/>
      <c r="E109" s="98"/>
      <c r="F109" s="7" t="s">
        <v>248</v>
      </c>
      <c r="G109" s="8" t="s">
        <v>249</v>
      </c>
      <c r="H109" s="6"/>
      <c r="I109" s="5"/>
      <c r="J109" s="5"/>
      <c r="K109" s="4"/>
      <c r="L109" s="6"/>
      <c r="M109" s="5"/>
      <c r="N109" s="5"/>
      <c r="O109" s="37">
        <f t="shared" si="2"/>
        <v>0</v>
      </c>
    </row>
    <row r="110" spans="2:15" s="1" customFormat="1" ht="13.8" hidden="1" thickBot="1">
      <c r="B110" s="101"/>
      <c r="C110" s="107"/>
      <c r="D110" s="104"/>
      <c r="E110" s="97"/>
      <c r="F110" s="14" t="s">
        <v>250</v>
      </c>
      <c r="G110" s="15" t="s">
        <v>251</v>
      </c>
      <c r="H110" s="6"/>
      <c r="I110" s="5"/>
      <c r="J110" s="5"/>
      <c r="K110" s="4"/>
      <c r="L110" s="6"/>
      <c r="M110" s="5"/>
      <c r="N110" s="5"/>
      <c r="O110" s="37">
        <f t="shared" si="2"/>
        <v>0</v>
      </c>
    </row>
    <row r="111" spans="2:15" s="1" customFormat="1" ht="13.8" hidden="1" thickBot="1">
      <c r="B111" s="99">
        <v>3</v>
      </c>
      <c r="C111" s="105" t="s">
        <v>17</v>
      </c>
      <c r="D111" s="102">
        <v>3.1</v>
      </c>
      <c r="E111" s="96" t="s">
        <v>18</v>
      </c>
      <c r="F111" s="12" t="s">
        <v>252</v>
      </c>
      <c r="G111" s="13" t="s">
        <v>253</v>
      </c>
      <c r="H111" s="6"/>
      <c r="I111" s="5"/>
      <c r="J111" s="5"/>
      <c r="K111" s="4"/>
      <c r="L111" s="6"/>
      <c r="M111" s="5"/>
      <c r="N111" s="5"/>
      <c r="O111" s="37">
        <f t="shared" si="2"/>
        <v>0</v>
      </c>
    </row>
    <row r="112" spans="2:15" s="1" customFormat="1" ht="13.8" hidden="1" thickBot="1">
      <c r="B112" s="100"/>
      <c r="C112" s="106"/>
      <c r="D112" s="103"/>
      <c r="E112" s="98"/>
      <c r="F112" s="7" t="s">
        <v>254</v>
      </c>
      <c r="G112" s="8" t="s">
        <v>255</v>
      </c>
      <c r="H112" s="6"/>
      <c r="I112" s="5"/>
      <c r="J112" s="5"/>
      <c r="K112" s="4"/>
      <c r="L112" s="6"/>
      <c r="M112" s="5"/>
      <c r="N112" s="5"/>
      <c r="O112" s="37">
        <f t="shared" si="2"/>
        <v>0</v>
      </c>
    </row>
    <row r="113" spans="2:15" s="1" customFormat="1" ht="13.8" hidden="1" thickBot="1">
      <c r="B113" s="100"/>
      <c r="C113" s="106"/>
      <c r="D113" s="104"/>
      <c r="E113" s="97"/>
      <c r="F113" s="14" t="s">
        <v>256</v>
      </c>
      <c r="G113" s="15" t="s">
        <v>257</v>
      </c>
      <c r="H113" s="6"/>
      <c r="I113" s="5"/>
      <c r="J113" s="5"/>
      <c r="K113" s="4"/>
      <c r="L113" s="6"/>
      <c r="M113" s="5"/>
      <c r="N113" s="5"/>
      <c r="O113" s="37">
        <f t="shared" si="2"/>
        <v>0</v>
      </c>
    </row>
    <row r="114" spans="2:15" s="1" customFormat="1" ht="13.8" hidden="1" thickBot="1">
      <c r="B114" s="100"/>
      <c r="C114" s="106"/>
      <c r="D114" s="102">
        <v>3.2</v>
      </c>
      <c r="E114" s="96" t="s">
        <v>21</v>
      </c>
      <c r="F114" s="12" t="s">
        <v>258</v>
      </c>
      <c r="G114" s="13" t="s">
        <v>259</v>
      </c>
      <c r="H114" s="6"/>
      <c r="I114" s="5"/>
      <c r="J114" s="5"/>
      <c r="K114" s="4"/>
      <c r="L114" s="6"/>
      <c r="M114" s="5"/>
      <c r="N114" s="5"/>
      <c r="O114" s="37">
        <f t="shared" si="2"/>
        <v>0</v>
      </c>
    </row>
    <row r="115" spans="2:15" s="1" customFormat="1" ht="13.8" hidden="1" thickBot="1">
      <c r="B115" s="100"/>
      <c r="C115" s="106"/>
      <c r="D115" s="104"/>
      <c r="E115" s="97"/>
      <c r="F115" s="14" t="s">
        <v>260</v>
      </c>
      <c r="G115" s="15" t="s">
        <v>261</v>
      </c>
      <c r="H115" s="6"/>
      <c r="I115" s="5"/>
      <c r="J115" s="5"/>
      <c r="K115" s="4"/>
      <c r="L115" s="6"/>
      <c r="M115" s="5"/>
      <c r="N115" s="5"/>
      <c r="O115" s="37">
        <f t="shared" si="2"/>
        <v>0</v>
      </c>
    </row>
    <row r="116" spans="2:15" s="1" customFormat="1" ht="13.8" hidden="1" thickBot="1">
      <c r="B116" s="100"/>
      <c r="C116" s="106"/>
      <c r="D116" s="102">
        <v>3.4</v>
      </c>
      <c r="E116" s="96" t="s">
        <v>20</v>
      </c>
      <c r="F116" s="12" t="s">
        <v>262</v>
      </c>
      <c r="G116" s="13" t="s">
        <v>263</v>
      </c>
      <c r="H116" s="6"/>
      <c r="I116" s="5"/>
      <c r="J116" s="5"/>
      <c r="K116" s="4"/>
      <c r="L116" s="6"/>
      <c r="M116" s="5"/>
      <c r="N116" s="5"/>
      <c r="O116" s="37">
        <f t="shared" si="2"/>
        <v>0</v>
      </c>
    </row>
    <row r="117" spans="2:15" s="1" customFormat="1" ht="13.8" hidden="1" thickBot="1">
      <c r="B117" s="100"/>
      <c r="C117" s="106"/>
      <c r="D117" s="104"/>
      <c r="E117" s="97"/>
      <c r="F117" s="14" t="s">
        <v>264</v>
      </c>
      <c r="G117" s="15" t="s">
        <v>265</v>
      </c>
      <c r="H117" s="6"/>
      <c r="I117" s="5"/>
      <c r="J117" s="5"/>
      <c r="K117" s="4"/>
      <c r="L117" s="6"/>
      <c r="M117" s="5"/>
      <c r="N117" s="5"/>
      <c r="O117" s="37">
        <f t="shared" si="2"/>
        <v>0</v>
      </c>
    </row>
    <row r="118" spans="2:15" s="1" customFormat="1" ht="13.8" hidden="1" thickBot="1">
      <c r="B118" s="100"/>
      <c r="C118" s="106"/>
      <c r="D118" s="102">
        <v>3.5</v>
      </c>
      <c r="E118" s="98" t="s">
        <v>19</v>
      </c>
      <c r="F118" s="16" t="s">
        <v>266</v>
      </c>
      <c r="G118" s="17" t="s">
        <v>267</v>
      </c>
      <c r="H118" s="6"/>
      <c r="I118" s="5"/>
      <c r="J118" s="5"/>
      <c r="K118" s="4"/>
      <c r="L118" s="6"/>
      <c r="M118" s="5"/>
      <c r="N118" s="5"/>
      <c r="O118" s="37">
        <f t="shared" si="2"/>
        <v>0</v>
      </c>
    </row>
    <row r="119" spans="2:15" s="1" customFormat="1" ht="13.8" hidden="1" thickBot="1">
      <c r="B119" s="100"/>
      <c r="C119" s="106"/>
      <c r="D119" s="104"/>
      <c r="E119" s="97"/>
      <c r="F119" s="14" t="s">
        <v>268</v>
      </c>
      <c r="G119" s="15" t="s">
        <v>269</v>
      </c>
      <c r="H119" s="6"/>
      <c r="I119" s="5"/>
      <c r="J119" s="5"/>
      <c r="K119" s="4"/>
      <c r="L119" s="6"/>
      <c r="M119" s="5"/>
      <c r="N119" s="5"/>
      <c r="O119" s="37">
        <f t="shared" si="2"/>
        <v>0</v>
      </c>
    </row>
    <row r="120" spans="2:15" s="1" customFormat="1" ht="13.8" hidden="1" thickBot="1">
      <c r="B120" s="100"/>
      <c r="C120" s="106"/>
      <c r="D120" s="102">
        <v>3.3</v>
      </c>
      <c r="E120" s="96" t="s">
        <v>23</v>
      </c>
      <c r="F120" s="12" t="s">
        <v>270</v>
      </c>
      <c r="G120" s="13" t="s">
        <v>271</v>
      </c>
      <c r="H120" s="6"/>
      <c r="I120" s="5"/>
      <c r="J120" s="5"/>
      <c r="K120" s="4"/>
      <c r="L120" s="6"/>
      <c r="M120" s="5"/>
      <c r="N120" s="5"/>
      <c r="O120" s="37">
        <f t="shared" si="2"/>
        <v>0</v>
      </c>
    </row>
    <row r="121" spans="2:15" s="1" customFormat="1" ht="13.8" hidden="1" thickBot="1">
      <c r="B121" s="100"/>
      <c r="C121" s="106"/>
      <c r="D121" s="104"/>
      <c r="E121" s="97"/>
      <c r="F121" s="14" t="s">
        <v>272</v>
      </c>
      <c r="G121" s="15" t="s">
        <v>273</v>
      </c>
      <c r="H121" s="6"/>
      <c r="I121" s="5"/>
      <c r="J121" s="5"/>
      <c r="K121" s="4"/>
      <c r="L121" s="6"/>
      <c r="M121" s="5"/>
      <c r="N121" s="5"/>
      <c r="O121" s="37">
        <f t="shared" si="2"/>
        <v>0</v>
      </c>
    </row>
    <row r="122" spans="2:15">
      <c r="B122" s="100"/>
      <c r="C122" s="106"/>
      <c r="D122" s="129">
        <v>3.6</v>
      </c>
      <c r="E122" s="132" t="s">
        <v>22</v>
      </c>
      <c r="F122" s="26" t="s">
        <v>274</v>
      </c>
      <c r="G122" s="27" t="s">
        <v>275</v>
      </c>
      <c r="H122" s="67"/>
      <c r="I122" s="65"/>
      <c r="J122" s="65"/>
      <c r="K122" s="66"/>
      <c r="L122" s="64">
        <v>311</v>
      </c>
      <c r="M122" s="65">
        <v>32345</v>
      </c>
      <c r="N122" s="65">
        <f>L122/L11</f>
        <v>0.10064724919093851</v>
      </c>
      <c r="O122" s="66">
        <f t="shared" si="2"/>
        <v>10059295</v>
      </c>
    </row>
    <row r="123" spans="2:15" ht="15" customHeight="1">
      <c r="B123" s="100"/>
      <c r="C123" s="106"/>
      <c r="D123" s="130"/>
      <c r="E123" s="133"/>
      <c r="F123" s="19" t="s">
        <v>276</v>
      </c>
      <c r="G123" s="20" t="s">
        <v>277</v>
      </c>
      <c r="H123" s="67"/>
      <c r="I123" s="65"/>
      <c r="J123" s="65"/>
      <c r="K123" s="66"/>
      <c r="L123" s="67"/>
      <c r="M123" s="65"/>
      <c r="N123" s="65"/>
      <c r="O123" s="66"/>
    </row>
    <row r="124" spans="2:15" ht="15" customHeight="1">
      <c r="B124" s="100"/>
      <c r="C124" s="106"/>
      <c r="D124" s="130"/>
      <c r="E124" s="133"/>
      <c r="F124" s="19" t="s">
        <v>278</v>
      </c>
      <c r="G124" s="20" t="s">
        <v>279</v>
      </c>
      <c r="H124" s="64">
        <v>441</v>
      </c>
      <c r="I124" s="65">
        <v>159503</v>
      </c>
      <c r="J124" s="65">
        <f>H124/H11</f>
        <v>0.28956007879185819</v>
      </c>
      <c r="K124" s="66">
        <f t="shared" ref="K124" si="3">H124*I124</f>
        <v>70340823</v>
      </c>
      <c r="L124" s="64">
        <v>3277</v>
      </c>
      <c r="M124" s="65">
        <v>163698</v>
      </c>
      <c r="N124" s="65">
        <f>L124/L11</f>
        <v>1.0605177993527508</v>
      </c>
      <c r="O124" s="66">
        <f t="shared" si="2"/>
        <v>536438346</v>
      </c>
    </row>
    <row r="125" spans="2:15" ht="15.75" customHeight="1" thickBot="1">
      <c r="B125" s="100"/>
      <c r="C125" s="106"/>
      <c r="D125" s="131"/>
      <c r="E125" s="134"/>
      <c r="F125" s="68" t="s">
        <v>280</v>
      </c>
      <c r="G125" s="69" t="s">
        <v>281</v>
      </c>
      <c r="H125" s="67"/>
      <c r="I125" s="65"/>
      <c r="J125" s="65"/>
      <c r="K125" s="66"/>
      <c r="L125" s="67"/>
      <c r="M125" s="65"/>
      <c r="N125" s="65"/>
      <c r="O125" s="66">
        <f t="shared" si="2"/>
        <v>0</v>
      </c>
    </row>
    <row r="126" spans="2:15">
      <c r="B126" s="100"/>
      <c r="C126" s="106"/>
      <c r="D126" s="102">
        <v>3.7</v>
      </c>
      <c r="E126" s="98" t="s">
        <v>24</v>
      </c>
      <c r="F126" s="45" t="s">
        <v>282</v>
      </c>
      <c r="G126" s="46" t="s">
        <v>283</v>
      </c>
      <c r="H126" s="64">
        <v>73</v>
      </c>
      <c r="I126" s="65">
        <v>159503</v>
      </c>
      <c r="J126" s="65">
        <f>H126/H11</f>
        <v>4.7931713722915298E-2</v>
      </c>
      <c r="K126" s="66">
        <f>H126*I126</f>
        <v>11643719</v>
      </c>
      <c r="L126" s="64">
        <v>169</v>
      </c>
      <c r="M126" s="65">
        <v>163698</v>
      </c>
      <c r="N126" s="65">
        <f>L126/L11</f>
        <v>5.469255663430421E-2</v>
      </c>
      <c r="O126" s="66">
        <f t="shared" si="2"/>
        <v>27664962</v>
      </c>
    </row>
    <row r="127" spans="2:15" s="1" customFormat="1" ht="15.75" hidden="1" customHeight="1" thickBot="1">
      <c r="B127" s="101"/>
      <c r="C127" s="107"/>
      <c r="D127" s="103"/>
      <c r="E127" s="98"/>
      <c r="F127" s="10" t="s">
        <v>284</v>
      </c>
      <c r="G127" s="11" t="s">
        <v>285</v>
      </c>
      <c r="H127" s="6"/>
      <c r="I127" s="5"/>
      <c r="J127" s="5"/>
      <c r="K127" s="4"/>
      <c r="L127" s="6"/>
      <c r="M127" s="5"/>
      <c r="N127" s="5"/>
      <c r="O127" s="37">
        <f t="shared" si="2"/>
        <v>0</v>
      </c>
    </row>
    <row r="128" spans="2:15" s="1" customFormat="1" ht="13.8" hidden="1" thickBot="1">
      <c r="B128" s="99">
        <v>4</v>
      </c>
      <c r="C128" s="105" t="s">
        <v>25</v>
      </c>
      <c r="D128" s="24">
        <v>4.0999999999999996</v>
      </c>
      <c r="E128" s="25" t="s">
        <v>6</v>
      </c>
      <c r="F128" s="21">
        <v>238</v>
      </c>
      <c r="G128" s="22" t="s">
        <v>47</v>
      </c>
      <c r="H128" s="6"/>
      <c r="I128" s="5"/>
      <c r="J128" s="5"/>
      <c r="K128" s="4"/>
      <c r="L128" s="6"/>
      <c r="M128" s="5"/>
      <c r="N128" s="5"/>
      <c r="O128" s="37">
        <f t="shared" si="2"/>
        <v>0</v>
      </c>
    </row>
    <row r="129" spans="2:15" s="1" customFormat="1" hidden="1">
      <c r="B129" s="100"/>
      <c r="C129" s="106"/>
      <c r="D129" s="102">
        <v>4.2</v>
      </c>
      <c r="E129" s="96" t="s">
        <v>26</v>
      </c>
      <c r="F129" s="12">
        <v>239</v>
      </c>
      <c r="G129" s="18" t="s">
        <v>48</v>
      </c>
      <c r="H129" s="6"/>
      <c r="I129" s="5"/>
      <c r="J129" s="5"/>
      <c r="K129" s="4"/>
      <c r="L129" s="6"/>
      <c r="M129" s="5"/>
      <c r="N129" s="5"/>
      <c r="O129" s="37">
        <f t="shared" si="2"/>
        <v>0</v>
      </c>
    </row>
    <row r="130" spans="2:15" s="1" customFormat="1" ht="15" hidden="1" customHeight="1">
      <c r="B130" s="100"/>
      <c r="C130" s="106"/>
      <c r="D130" s="103"/>
      <c r="E130" s="98"/>
      <c r="F130" s="7" t="s">
        <v>286</v>
      </c>
      <c r="G130" s="8" t="s">
        <v>193</v>
      </c>
      <c r="H130" s="6"/>
      <c r="I130" s="5"/>
      <c r="J130" s="5"/>
      <c r="K130" s="4"/>
      <c r="L130" s="6"/>
      <c r="M130" s="5"/>
      <c r="N130" s="5"/>
      <c r="O130" s="37">
        <f t="shared" si="2"/>
        <v>0</v>
      </c>
    </row>
    <row r="131" spans="2:15" s="1" customFormat="1" ht="15" hidden="1" customHeight="1">
      <c r="B131" s="100"/>
      <c r="C131" s="106"/>
      <c r="D131" s="103"/>
      <c r="E131" s="98"/>
      <c r="F131" s="7" t="s">
        <v>287</v>
      </c>
      <c r="G131" s="8" t="s">
        <v>91</v>
      </c>
      <c r="H131" s="6"/>
      <c r="I131" s="5"/>
      <c r="J131" s="5"/>
      <c r="K131" s="4"/>
      <c r="L131" s="6"/>
      <c r="M131" s="5"/>
      <c r="N131" s="5"/>
      <c r="O131" s="37">
        <f t="shared" si="2"/>
        <v>0</v>
      </c>
    </row>
    <row r="132" spans="2:15" s="1" customFormat="1" ht="15" hidden="1" customHeight="1">
      <c r="B132" s="100"/>
      <c r="C132" s="106"/>
      <c r="D132" s="103"/>
      <c r="E132" s="98"/>
      <c r="F132" s="7" t="s">
        <v>288</v>
      </c>
      <c r="G132" s="8" t="s">
        <v>93</v>
      </c>
      <c r="H132" s="6"/>
      <c r="I132" s="5"/>
      <c r="J132" s="5"/>
      <c r="K132" s="4"/>
      <c r="L132" s="6"/>
      <c r="M132" s="5"/>
      <c r="N132" s="5"/>
      <c r="O132" s="37">
        <f t="shared" si="2"/>
        <v>0</v>
      </c>
    </row>
    <row r="133" spans="2:15" s="1" customFormat="1" ht="15" hidden="1" customHeight="1">
      <c r="B133" s="100"/>
      <c r="C133" s="106"/>
      <c r="D133" s="103"/>
      <c r="E133" s="98"/>
      <c r="F133" s="7" t="s">
        <v>289</v>
      </c>
      <c r="G133" s="8" t="s">
        <v>290</v>
      </c>
      <c r="H133" s="6"/>
      <c r="I133" s="5"/>
      <c r="J133" s="5"/>
      <c r="K133" s="4"/>
      <c r="L133" s="6"/>
      <c r="M133" s="5"/>
      <c r="N133" s="5"/>
      <c r="O133" s="37">
        <f t="shared" si="2"/>
        <v>0</v>
      </c>
    </row>
    <row r="134" spans="2:15" s="1" customFormat="1" ht="15" hidden="1" customHeight="1">
      <c r="B134" s="100"/>
      <c r="C134" s="106"/>
      <c r="D134" s="103"/>
      <c r="E134" s="98"/>
      <c r="F134" s="7" t="s">
        <v>291</v>
      </c>
      <c r="G134" s="8" t="s">
        <v>292</v>
      </c>
      <c r="H134" s="6"/>
      <c r="I134" s="5"/>
      <c r="J134" s="5"/>
      <c r="K134" s="4"/>
      <c r="L134" s="6"/>
      <c r="M134" s="5"/>
      <c r="N134" s="5"/>
      <c r="O134" s="37">
        <f t="shared" si="2"/>
        <v>0</v>
      </c>
    </row>
    <row r="135" spans="2:15" s="1" customFormat="1" ht="15" hidden="1" customHeight="1">
      <c r="B135" s="100"/>
      <c r="C135" s="106"/>
      <c r="D135" s="103"/>
      <c r="E135" s="98"/>
      <c r="F135" s="7" t="s">
        <v>293</v>
      </c>
      <c r="G135" s="8" t="s">
        <v>95</v>
      </c>
      <c r="H135" s="6"/>
      <c r="I135" s="5"/>
      <c r="J135" s="5"/>
      <c r="K135" s="4"/>
      <c r="L135" s="6"/>
      <c r="M135" s="5"/>
      <c r="N135" s="5"/>
      <c r="O135" s="37">
        <f t="shared" si="2"/>
        <v>0</v>
      </c>
    </row>
    <row r="136" spans="2:15" s="1" customFormat="1" ht="15" hidden="1" customHeight="1">
      <c r="B136" s="100"/>
      <c r="C136" s="106"/>
      <c r="D136" s="103"/>
      <c r="E136" s="98"/>
      <c r="F136" s="7" t="s">
        <v>294</v>
      </c>
      <c r="G136" s="8" t="s">
        <v>295</v>
      </c>
      <c r="H136" s="6"/>
      <c r="I136" s="5"/>
      <c r="J136" s="5"/>
      <c r="K136" s="4"/>
      <c r="L136" s="6"/>
      <c r="M136" s="5"/>
      <c r="N136" s="5"/>
      <c r="O136" s="37">
        <f t="shared" si="2"/>
        <v>0</v>
      </c>
    </row>
    <row r="137" spans="2:15" s="1" customFormat="1" ht="15" hidden="1" customHeight="1">
      <c r="B137" s="100"/>
      <c r="C137" s="106"/>
      <c r="D137" s="103"/>
      <c r="E137" s="98"/>
      <c r="F137" s="7" t="s">
        <v>296</v>
      </c>
      <c r="G137" s="8" t="s">
        <v>297</v>
      </c>
      <c r="H137" s="6"/>
      <c r="I137" s="5"/>
      <c r="J137" s="5"/>
      <c r="K137" s="4"/>
      <c r="L137" s="6"/>
      <c r="M137" s="5"/>
      <c r="N137" s="5"/>
      <c r="O137" s="37">
        <f t="shared" si="2"/>
        <v>0</v>
      </c>
    </row>
    <row r="138" spans="2:15" s="1" customFormat="1" ht="15" hidden="1" customHeight="1">
      <c r="B138" s="100"/>
      <c r="C138" s="106"/>
      <c r="D138" s="103"/>
      <c r="E138" s="98"/>
      <c r="F138" s="7" t="s">
        <v>298</v>
      </c>
      <c r="G138" s="8" t="s">
        <v>299</v>
      </c>
      <c r="H138" s="6"/>
      <c r="I138" s="5"/>
      <c r="J138" s="5"/>
      <c r="K138" s="4"/>
      <c r="L138" s="6"/>
      <c r="M138" s="5"/>
      <c r="N138" s="5"/>
      <c r="O138" s="37">
        <f t="shared" si="2"/>
        <v>0</v>
      </c>
    </row>
    <row r="139" spans="2:15" s="1" customFormat="1" ht="15" hidden="1" customHeight="1">
      <c r="B139" s="100"/>
      <c r="C139" s="106"/>
      <c r="D139" s="103"/>
      <c r="E139" s="98"/>
      <c r="F139" s="7" t="s">
        <v>300</v>
      </c>
      <c r="G139" s="8" t="s">
        <v>213</v>
      </c>
      <c r="H139" s="6"/>
      <c r="I139" s="5"/>
      <c r="J139" s="5"/>
      <c r="K139" s="4"/>
      <c r="L139" s="6"/>
      <c r="M139" s="5"/>
      <c r="N139" s="5"/>
      <c r="O139" s="37">
        <f t="shared" si="2"/>
        <v>0</v>
      </c>
    </row>
    <row r="140" spans="2:15" s="1" customFormat="1" ht="15" hidden="1" customHeight="1">
      <c r="B140" s="100"/>
      <c r="C140" s="106"/>
      <c r="D140" s="103"/>
      <c r="E140" s="98"/>
      <c r="F140" s="7" t="s">
        <v>301</v>
      </c>
      <c r="G140" s="8" t="s">
        <v>302</v>
      </c>
      <c r="H140" s="6"/>
      <c r="I140" s="5"/>
      <c r="J140" s="5"/>
      <c r="K140" s="4"/>
      <c r="L140" s="6"/>
      <c r="M140" s="5"/>
      <c r="N140" s="5"/>
      <c r="O140" s="37">
        <f t="shared" si="2"/>
        <v>0</v>
      </c>
    </row>
    <row r="141" spans="2:15" s="1" customFormat="1" ht="15" hidden="1" customHeight="1">
      <c r="B141" s="100"/>
      <c r="C141" s="106"/>
      <c r="D141" s="103"/>
      <c r="E141" s="98"/>
      <c r="F141" s="7" t="s">
        <v>303</v>
      </c>
      <c r="G141" s="8" t="s">
        <v>97</v>
      </c>
      <c r="H141" s="6"/>
      <c r="I141" s="5"/>
      <c r="J141" s="5"/>
      <c r="K141" s="4"/>
      <c r="L141" s="6"/>
      <c r="M141" s="5"/>
      <c r="N141" s="5"/>
      <c r="O141" s="37">
        <f t="shared" si="2"/>
        <v>0</v>
      </c>
    </row>
    <row r="142" spans="2:15" s="1" customFormat="1" ht="15" hidden="1" customHeight="1">
      <c r="B142" s="100"/>
      <c r="C142" s="106"/>
      <c r="D142" s="103"/>
      <c r="E142" s="98"/>
      <c r="F142" s="7" t="s">
        <v>304</v>
      </c>
      <c r="G142" s="8" t="s">
        <v>207</v>
      </c>
      <c r="H142" s="6"/>
      <c r="I142" s="5"/>
      <c r="J142" s="5"/>
      <c r="K142" s="4"/>
      <c r="L142" s="6"/>
      <c r="M142" s="5"/>
      <c r="N142" s="5"/>
      <c r="O142" s="37">
        <f t="shared" si="2"/>
        <v>0</v>
      </c>
    </row>
    <row r="143" spans="2:15" s="1" customFormat="1" ht="15" hidden="1" customHeight="1">
      <c r="B143" s="100"/>
      <c r="C143" s="106"/>
      <c r="D143" s="103"/>
      <c r="E143" s="98"/>
      <c r="F143" s="7" t="s">
        <v>305</v>
      </c>
      <c r="G143" s="8" t="s">
        <v>306</v>
      </c>
      <c r="H143" s="6"/>
      <c r="I143" s="5"/>
      <c r="J143" s="5"/>
      <c r="K143" s="4"/>
      <c r="L143" s="6"/>
      <c r="M143" s="5"/>
      <c r="N143" s="5"/>
      <c r="O143" s="37">
        <f t="shared" si="2"/>
        <v>0</v>
      </c>
    </row>
    <row r="144" spans="2:15" s="1" customFormat="1" ht="15" hidden="1" customHeight="1">
      <c r="B144" s="100"/>
      <c r="C144" s="106"/>
      <c r="D144" s="103"/>
      <c r="E144" s="98"/>
      <c r="F144" s="7" t="s">
        <v>307</v>
      </c>
      <c r="G144" s="8" t="s">
        <v>308</v>
      </c>
      <c r="H144" s="6"/>
      <c r="I144" s="5"/>
      <c r="J144" s="5"/>
      <c r="K144" s="4"/>
      <c r="L144" s="6"/>
      <c r="M144" s="5"/>
      <c r="N144" s="5"/>
      <c r="O144" s="37">
        <f t="shared" ref="O144:O197" si="4">L144*M144</f>
        <v>0</v>
      </c>
    </row>
    <row r="145" spans="2:15" s="1" customFormat="1" ht="15" hidden="1" customHeight="1">
      <c r="B145" s="100"/>
      <c r="C145" s="106"/>
      <c r="D145" s="103"/>
      <c r="E145" s="98"/>
      <c r="F145" s="7" t="s">
        <v>309</v>
      </c>
      <c r="G145" s="8" t="s">
        <v>310</v>
      </c>
      <c r="H145" s="6"/>
      <c r="I145" s="5"/>
      <c r="J145" s="5"/>
      <c r="K145" s="4"/>
      <c r="L145" s="6"/>
      <c r="M145" s="5"/>
      <c r="N145" s="5"/>
      <c r="O145" s="37">
        <f t="shared" si="4"/>
        <v>0</v>
      </c>
    </row>
    <row r="146" spans="2:15" s="1" customFormat="1" ht="15" hidden="1" customHeight="1">
      <c r="B146" s="100"/>
      <c r="C146" s="106"/>
      <c r="D146" s="103"/>
      <c r="E146" s="98"/>
      <c r="F146" s="7" t="s">
        <v>311</v>
      </c>
      <c r="G146" s="8" t="s">
        <v>312</v>
      </c>
      <c r="H146" s="6"/>
      <c r="I146" s="5"/>
      <c r="J146" s="5"/>
      <c r="K146" s="4"/>
      <c r="L146" s="6"/>
      <c r="M146" s="5"/>
      <c r="N146" s="5"/>
      <c r="O146" s="37">
        <f t="shared" si="4"/>
        <v>0</v>
      </c>
    </row>
    <row r="147" spans="2:15" s="1" customFormat="1" ht="15" hidden="1" customHeight="1">
      <c r="B147" s="100"/>
      <c r="C147" s="106"/>
      <c r="D147" s="103"/>
      <c r="E147" s="98"/>
      <c r="F147" s="7" t="s">
        <v>313</v>
      </c>
      <c r="G147" s="8" t="s">
        <v>314</v>
      </c>
      <c r="H147" s="6"/>
      <c r="I147" s="5"/>
      <c r="J147" s="5"/>
      <c r="K147" s="4"/>
      <c r="L147" s="6"/>
      <c r="M147" s="5"/>
      <c r="N147" s="5"/>
      <c r="O147" s="37">
        <f t="shared" si="4"/>
        <v>0</v>
      </c>
    </row>
    <row r="148" spans="2:15" s="1" customFormat="1" ht="15" hidden="1" customHeight="1">
      <c r="B148" s="100"/>
      <c r="C148" s="106"/>
      <c r="D148" s="103"/>
      <c r="E148" s="98"/>
      <c r="F148" s="7" t="s">
        <v>315</v>
      </c>
      <c r="G148" s="8" t="s">
        <v>316</v>
      </c>
      <c r="H148" s="6"/>
      <c r="I148" s="5"/>
      <c r="J148" s="5"/>
      <c r="K148" s="4"/>
      <c r="L148" s="6"/>
      <c r="M148" s="5"/>
      <c r="N148" s="5"/>
      <c r="O148" s="37">
        <f t="shared" si="4"/>
        <v>0</v>
      </c>
    </row>
    <row r="149" spans="2:15" s="1" customFormat="1" ht="15" hidden="1" customHeight="1">
      <c r="B149" s="100"/>
      <c r="C149" s="106"/>
      <c r="D149" s="103"/>
      <c r="E149" s="98"/>
      <c r="F149" s="7" t="s">
        <v>317</v>
      </c>
      <c r="G149" s="8" t="s">
        <v>318</v>
      </c>
      <c r="H149" s="6"/>
      <c r="I149" s="5"/>
      <c r="J149" s="5"/>
      <c r="K149" s="4"/>
      <c r="L149" s="6"/>
      <c r="M149" s="5"/>
      <c r="N149" s="5"/>
      <c r="O149" s="37">
        <f t="shared" si="4"/>
        <v>0</v>
      </c>
    </row>
    <row r="150" spans="2:15" s="1" customFormat="1" ht="15" hidden="1" customHeight="1">
      <c r="B150" s="100"/>
      <c r="C150" s="106"/>
      <c r="D150" s="103"/>
      <c r="E150" s="98"/>
      <c r="F150" s="7" t="s">
        <v>319</v>
      </c>
      <c r="G150" s="8" t="s">
        <v>320</v>
      </c>
      <c r="H150" s="6"/>
      <c r="I150" s="5"/>
      <c r="J150" s="5"/>
      <c r="K150" s="4"/>
      <c r="L150" s="6"/>
      <c r="M150" s="5"/>
      <c r="N150" s="5"/>
      <c r="O150" s="37">
        <f t="shared" si="4"/>
        <v>0</v>
      </c>
    </row>
    <row r="151" spans="2:15" s="1" customFormat="1" ht="15" hidden="1" customHeight="1">
      <c r="B151" s="100"/>
      <c r="C151" s="106"/>
      <c r="D151" s="103"/>
      <c r="E151" s="98"/>
      <c r="F151" s="7" t="s">
        <v>321</v>
      </c>
      <c r="G151" s="8" t="s">
        <v>322</v>
      </c>
      <c r="H151" s="6"/>
      <c r="I151" s="5"/>
      <c r="J151" s="5"/>
      <c r="K151" s="4"/>
      <c r="L151" s="6"/>
      <c r="M151" s="5"/>
      <c r="N151" s="5"/>
      <c r="O151" s="37">
        <f t="shared" si="4"/>
        <v>0</v>
      </c>
    </row>
    <row r="152" spans="2:15" s="1" customFormat="1" ht="15" hidden="1" customHeight="1">
      <c r="B152" s="100"/>
      <c r="C152" s="106"/>
      <c r="D152" s="103"/>
      <c r="E152" s="98"/>
      <c r="F152" s="7" t="s">
        <v>323</v>
      </c>
      <c r="G152" s="8" t="s">
        <v>324</v>
      </c>
      <c r="H152" s="6"/>
      <c r="I152" s="5"/>
      <c r="J152" s="5"/>
      <c r="K152" s="4"/>
      <c r="L152" s="6"/>
      <c r="M152" s="5"/>
      <c r="N152" s="5"/>
      <c r="O152" s="37">
        <f t="shared" si="4"/>
        <v>0</v>
      </c>
    </row>
    <row r="153" spans="2:15" s="1" customFormat="1" ht="15" hidden="1" customHeight="1">
      <c r="B153" s="100"/>
      <c r="C153" s="106"/>
      <c r="D153" s="103"/>
      <c r="E153" s="98"/>
      <c r="F153" s="7" t="s">
        <v>325</v>
      </c>
      <c r="G153" s="8" t="s">
        <v>326</v>
      </c>
      <c r="H153" s="6"/>
      <c r="I153" s="5"/>
      <c r="J153" s="5"/>
      <c r="K153" s="4"/>
      <c r="L153" s="6"/>
      <c r="M153" s="5"/>
      <c r="N153" s="5"/>
      <c r="O153" s="37">
        <f t="shared" si="4"/>
        <v>0</v>
      </c>
    </row>
    <row r="154" spans="2:15" s="1" customFormat="1" ht="15" hidden="1" customHeight="1">
      <c r="B154" s="100"/>
      <c r="C154" s="106"/>
      <c r="D154" s="103"/>
      <c r="E154" s="98"/>
      <c r="F154" s="7" t="s">
        <v>327</v>
      </c>
      <c r="G154" s="8" t="s">
        <v>328</v>
      </c>
      <c r="H154" s="6"/>
      <c r="I154" s="5"/>
      <c r="J154" s="5"/>
      <c r="K154" s="4"/>
      <c r="L154" s="6"/>
      <c r="M154" s="5"/>
      <c r="N154" s="5"/>
      <c r="O154" s="37">
        <f t="shared" si="4"/>
        <v>0</v>
      </c>
    </row>
    <row r="155" spans="2:15" s="1" customFormat="1" ht="15" hidden="1" customHeight="1">
      <c r="B155" s="100"/>
      <c r="C155" s="106"/>
      <c r="D155" s="103"/>
      <c r="E155" s="98"/>
      <c r="F155" s="7" t="s">
        <v>329</v>
      </c>
      <c r="G155" s="8" t="s">
        <v>215</v>
      </c>
      <c r="H155" s="6"/>
      <c r="I155" s="5"/>
      <c r="J155" s="5"/>
      <c r="K155" s="4"/>
      <c r="L155" s="6"/>
      <c r="M155" s="5"/>
      <c r="N155" s="5"/>
      <c r="O155" s="37">
        <f t="shared" si="4"/>
        <v>0</v>
      </c>
    </row>
    <row r="156" spans="2:15" s="1" customFormat="1" ht="15" hidden="1" customHeight="1">
      <c r="B156" s="100"/>
      <c r="C156" s="106"/>
      <c r="D156" s="103"/>
      <c r="E156" s="98"/>
      <c r="F156" s="7" t="s">
        <v>330</v>
      </c>
      <c r="G156" s="8" t="s">
        <v>331</v>
      </c>
      <c r="H156" s="6"/>
      <c r="I156" s="5"/>
      <c r="J156" s="5"/>
      <c r="K156" s="4"/>
      <c r="L156" s="6"/>
      <c r="M156" s="5"/>
      <c r="N156" s="5"/>
      <c r="O156" s="37">
        <f t="shared" si="4"/>
        <v>0</v>
      </c>
    </row>
    <row r="157" spans="2:15" s="1" customFormat="1" ht="15" hidden="1" customHeight="1">
      <c r="B157" s="100"/>
      <c r="C157" s="106"/>
      <c r="D157" s="103"/>
      <c r="E157" s="98"/>
      <c r="F157" s="7" t="s">
        <v>332</v>
      </c>
      <c r="G157" s="8" t="s">
        <v>333</v>
      </c>
      <c r="H157" s="6"/>
      <c r="I157" s="5"/>
      <c r="J157" s="5"/>
      <c r="K157" s="4"/>
      <c r="L157" s="6"/>
      <c r="M157" s="5"/>
      <c r="N157" s="5"/>
      <c r="O157" s="37">
        <f t="shared" si="4"/>
        <v>0</v>
      </c>
    </row>
    <row r="158" spans="2:15" s="1" customFormat="1" ht="15" hidden="1" customHeight="1">
      <c r="B158" s="100"/>
      <c r="C158" s="106"/>
      <c r="D158" s="103"/>
      <c r="E158" s="98"/>
      <c r="F158" s="7" t="s">
        <v>334</v>
      </c>
      <c r="G158" s="8" t="s">
        <v>335</v>
      </c>
      <c r="H158" s="6"/>
      <c r="I158" s="5"/>
      <c r="J158" s="5"/>
      <c r="K158" s="4"/>
      <c r="L158" s="6"/>
      <c r="M158" s="5"/>
      <c r="N158" s="5"/>
      <c r="O158" s="37">
        <f t="shared" si="4"/>
        <v>0</v>
      </c>
    </row>
    <row r="159" spans="2:15" s="1" customFormat="1" ht="15" hidden="1" customHeight="1">
      <c r="B159" s="100"/>
      <c r="C159" s="106"/>
      <c r="D159" s="103"/>
      <c r="E159" s="98"/>
      <c r="F159" s="7" t="s">
        <v>336</v>
      </c>
      <c r="G159" s="8" t="s">
        <v>337</v>
      </c>
      <c r="H159" s="6"/>
      <c r="I159" s="5"/>
      <c r="J159" s="5"/>
      <c r="K159" s="4"/>
      <c r="L159" s="6"/>
      <c r="M159" s="5"/>
      <c r="N159" s="5"/>
      <c r="O159" s="37">
        <f t="shared" si="4"/>
        <v>0</v>
      </c>
    </row>
    <row r="160" spans="2:15" s="1" customFormat="1" ht="15" hidden="1" customHeight="1">
      <c r="B160" s="100"/>
      <c r="C160" s="106"/>
      <c r="D160" s="103"/>
      <c r="E160" s="98"/>
      <c r="F160" s="7" t="s">
        <v>338</v>
      </c>
      <c r="G160" s="8" t="s">
        <v>197</v>
      </c>
      <c r="H160" s="6"/>
      <c r="I160" s="5"/>
      <c r="J160" s="5"/>
      <c r="K160" s="4"/>
      <c r="L160" s="6"/>
      <c r="M160" s="5"/>
      <c r="N160" s="5"/>
      <c r="O160" s="37">
        <f t="shared" si="4"/>
        <v>0</v>
      </c>
    </row>
    <row r="161" spans="2:15" s="1" customFormat="1" ht="15" hidden="1" customHeight="1">
      <c r="B161" s="100"/>
      <c r="C161" s="106"/>
      <c r="D161" s="103"/>
      <c r="E161" s="98"/>
      <c r="F161" s="7" t="s">
        <v>339</v>
      </c>
      <c r="G161" s="8" t="s">
        <v>199</v>
      </c>
      <c r="H161" s="6"/>
      <c r="I161" s="5"/>
      <c r="J161" s="5"/>
      <c r="K161" s="4"/>
      <c r="L161" s="6"/>
      <c r="M161" s="5"/>
      <c r="N161" s="5"/>
      <c r="O161" s="37">
        <f t="shared" si="4"/>
        <v>0</v>
      </c>
    </row>
    <row r="162" spans="2:15" s="1" customFormat="1" ht="15" hidden="1" customHeight="1">
      <c r="B162" s="100"/>
      <c r="C162" s="106"/>
      <c r="D162" s="103"/>
      <c r="E162" s="98"/>
      <c r="F162" s="7" t="s">
        <v>340</v>
      </c>
      <c r="G162" s="8" t="s">
        <v>201</v>
      </c>
      <c r="H162" s="6"/>
      <c r="I162" s="5"/>
      <c r="J162" s="5"/>
      <c r="K162" s="4"/>
      <c r="L162" s="6"/>
      <c r="M162" s="5"/>
      <c r="N162" s="5"/>
      <c r="O162" s="37">
        <f t="shared" si="4"/>
        <v>0</v>
      </c>
    </row>
    <row r="163" spans="2:15" s="1" customFormat="1" ht="15" hidden="1" customHeight="1">
      <c r="B163" s="100"/>
      <c r="C163" s="106"/>
      <c r="D163" s="103"/>
      <c r="E163" s="98"/>
      <c r="F163" s="7" t="s">
        <v>341</v>
      </c>
      <c r="G163" s="8" t="s">
        <v>203</v>
      </c>
      <c r="H163" s="6"/>
      <c r="I163" s="5"/>
      <c r="J163" s="5"/>
      <c r="K163" s="4"/>
      <c r="L163" s="6"/>
      <c r="M163" s="5"/>
      <c r="N163" s="5"/>
      <c r="O163" s="37">
        <f t="shared" si="4"/>
        <v>0</v>
      </c>
    </row>
    <row r="164" spans="2:15" s="1" customFormat="1" ht="15.75" hidden="1" customHeight="1" thickBot="1">
      <c r="B164" s="101"/>
      <c r="C164" s="107"/>
      <c r="D164" s="104"/>
      <c r="E164" s="97"/>
      <c r="F164" s="14" t="s">
        <v>342</v>
      </c>
      <c r="G164" s="15" t="s">
        <v>209</v>
      </c>
      <c r="H164" s="6"/>
      <c r="I164" s="5"/>
      <c r="J164" s="5"/>
      <c r="K164" s="4"/>
      <c r="L164" s="6"/>
      <c r="M164" s="5"/>
      <c r="N164" s="5"/>
      <c r="O164" s="37">
        <f t="shared" si="4"/>
        <v>0</v>
      </c>
    </row>
    <row r="165" spans="2:15" s="1" customFormat="1" hidden="1">
      <c r="B165" s="99">
        <v>5</v>
      </c>
      <c r="C165" s="105" t="s">
        <v>27</v>
      </c>
      <c r="D165" s="102">
        <v>5.2</v>
      </c>
      <c r="E165" s="96" t="s">
        <v>28</v>
      </c>
      <c r="F165" s="12" t="s">
        <v>343</v>
      </c>
      <c r="G165" s="13" t="s">
        <v>344</v>
      </c>
      <c r="H165" s="6"/>
      <c r="I165" s="5"/>
      <c r="J165" s="5"/>
      <c r="K165" s="4"/>
      <c r="L165" s="6"/>
      <c r="M165" s="5"/>
      <c r="N165" s="5"/>
      <c r="O165" s="37">
        <f t="shared" si="4"/>
        <v>0</v>
      </c>
    </row>
    <row r="166" spans="2:15" ht="13.8" thickBot="1">
      <c r="B166" s="100"/>
      <c r="C166" s="106"/>
      <c r="D166" s="104"/>
      <c r="E166" s="97"/>
      <c r="F166" s="68" t="s">
        <v>345</v>
      </c>
      <c r="G166" s="70" t="s">
        <v>346</v>
      </c>
      <c r="H166" s="64">
        <v>50</v>
      </c>
      <c r="I166" s="65">
        <v>21092</v>
      </c>
      <c r="J166" s="65">
        <f>H166/H11</f>
        <v>3.2829940906106372E-2</v>
      </c>
      <c r="K166" s="66">
        <f t="shared" ref="K166:K167" si="5">H166*I166</f>
        <v>1054600</v>
      </c>
      <c r="L166" s="64">
        <v>437</v>
      </c>
      <c r="M166" s="65">
        <v>21295</v>
      </c>
      <c r="N166" s="65">
        <f>L166/L11</f>
        <v>0.14142394822006474</v>
      </c>
      <c r="O166" s="66">
        <f t="shared" si="4"/>
        <v>9305915</v>
      </c>
    </row>
    <row r="167" spans="2:15">
      <c r="B167" s="100"/>
      <c r="C167" s="106"/>
      <c r="D167" s="102">
        <v>5.0999999999999996</v>
      </c>
      <c r="E167" s="96" t="s">
        <v>29</v>
      </c>
      <c r="F167" s="26" t="s">
        <v>347</v>
      </c>
      <c r="G167" s="27" t="s">
        <v>348</v>
      </c>
      <c r="H167" s="64">
        <v>119</v>
      </c>
      <c r="I167" s="65">
        <v>36121</v>
      </c>
      <c r="J167" s="65">
        <f>H167/H11</f>
        <v>7.8135259356533163E-2</v>
      </c>
      <c r="K167" s="66">
        <f t="shared" si="5"/>
        <v>4298399</v>
      </c>
      <c r="L167" s="64">
        <v>158</v>
      </c>
      <c r="M167" s="65">
        <v>45106</v>
      </c>
      <c r="N167" s="65">
        <f>L167/L11</f>
        <v>5.1132686084142398E-2</v>
      </c>
      <c r="O167" s="66">
        <f t="shared" si="4"/>
        <v>7126748</v>
      </c>
    </row>
    <row r="168" spans="2:15" s="1" customFormat="1" hidden="1">
      <c r="B168" s="100"/>
      <c r="C168" s="106"/>
      <c r="D168" s="103"/>
      <c r="E168" s="98"/>
      <c r="F168" s="7" t="s">
        <v>349</v>
      </c>
      <c r="G168" s="8" t="s">
        <v>350</v>
      </c>
      <c r="H168" s="6"/>
      <c r="I168" s="5"/>
      <c r="J168" s="5"/>
      <c r="K168" s="4"/>
      <c r="L168" s="6"/>
      <c r="M168" s="5"/>
      <c r="N168" s="5"/>
      <c r="O168" s="37">
        <f t="shared" si="4"/>
        <v>0</v>
      </c>
    </row>
    <row r="169" spans="2:15" s="1" customFormat="1" ht="13.8" hidden="1" thickBot="1">
      <c r="B169" s="100"/>
      <c r="C169" s="106"/>
      <c r="D169" s="104"/>
      <c r="E169" s="97"/>
      <c r="F169" s="14" t="s">
        <v>351</v>
      </c>
      <c r="G169" s="15" t="s">
        <v>352</v>
      </c>
      <c r="H169" s="6"/>
      <c r="I169" s="5"/>
      <c r="J169" s="5"/>
      <c r="K169" s="4"/>
      <c r="L169" s="6"/>
      <c r="M169" s="5"/>
      <c r="N169" s="5"/>
      <c r="O169" s="37">
        <f t="shared" si="4"/>
        <v>0</v>
      </c>
    </row>
    <row r="170" spans="2:15" s="1" customFormat="1" hidden="1">
      <c r="B170" s="100"/>
      <c r="C170" s="106"/>
      <c r="D170" s="102">
        <v>5.3</v>
      </c>
      <c r="E170" s="96" t="s">
        <v>30</v>
      </c>
      <c r="F170" s="12" t="s">
        <v>353</v>
      </c>
      <c r="G170" s="13" t="s">
        <v>354</v>
      </c>
      <c r="H170" s="6"/>
      <c r="I170" s="5"/>
      <c r="J170" s="5"/>
      <c r="K170" s="4"/>
      <c r="L170" s="6"/>
      <c r="M170" s="5"/>
      <c r="N170" s="5"/>
      <c r="O170" s="37">
        <f t="shared" si="4"/>
        <v>0</v>
      </c>
    </row>
    <row r="171" spans="2:15" s="1" customFormat="1" hidden="1">
      <c r="B171" s="100"/>
      <c r="C171" s="106"/>
      <c r="D171" s="103"/>
      <c r="E171" s="98"/>
      <c r="F171" s="7" t="s">
        <v>355</v>
      </c>
      <c r="G171" s="8" t="s">
        <v>356</v>
      </c>
      <c r="H171" s="6"/>
      <c r="I171" s="5"/>
      <c r="J171" s="5"/>
      <c r="K171" s="4"/>
      <c r="L171" s="6"/>
      <c r="M171" s="5"/>
      <c r="N171" s="5"/>
      <c r="O171" s="37">
        <f t="shared" si="4"/>
        <v>0</v>
      </c>
    </row>
    <row r="172" spans="2:15" s="1" customFormat="1" hidden="1">
      <c r="B172" s="100"/>
      <c r="C172" s="106"/>
      <c r="D172" s="103"/>
      <c r="E172" s="98"/>
      <c r="F172" s="7" t="s">
        <v>357</v>
      </c>
      <c r="G172" s="8" t="s">
        <v>358</v>
      </c>
      <c r="H172" s="6"/>
      <c r="I172" s="5"/>
      <c r="J172" s="5"/>
      <c r="K172" s="4"/>
      <c r="L172" s="6"/>
      <c r="M172" s="5"/>
      <c r="N172" s="5"/>
      <c r="O172" s="37">
        <f t="shared" si="4"/>
        <v>0</v>
      </c>
    </row>
    <row r="173" spans="2:15" s="1" customFormat="1" ht="13.8" hidden="1" thickBot="1">
      <c r="B173" s="100"/>
      <c r="C173" s="106"/>
      <c r="D173" s="104"/>
      <c r="E173" s="97"/>
      <c r="F173" s="14" t="s">
        <v>359</v>
      </c>
      <c r="G173" s="15" t="s">
        <v>360</v>
      </c>
      <c r="H173" s="6"/>
      <c r="I173" s="5"/>
      <c r="J173" s="5"/>
      <c r="K173" s="4"/>
      <c r="L173" s="6"/>
      <c r="M173" s="5"/>
      <c r="N173" s="5"/>
      <c r="O173" s="37">
        <f t="shared" si="4"/>
        <v>0</v>
      </c>
    </row>
    <row r="174" spans="2:15" s="1" customFormat="1" ht="13.5" hidden="1" customHeight="1">
      <c r="B174" s="100"/>
      <c r="C174" s="106"/>
      <c r="D174" s="102">
        <v>5.4</v>
      </c>
      <c r="E174" s="96" t="s">
        <v>31</v>
      </c>
      <c r="F174" s="12" t="s">
        <v>361</v>
      </c>
      <c r="G174" s="13" t="s">
        <v>362</v>
      </c>
      <c r="H174" s="6"/>
      <c r="I174" s="5"/>
      <c r="J174" s="5"/>
      <c r="K174" s="4"/>
      <c r="L174" s="6"/>
      <c r="M174" s="5"/>
      <c r="N174" s="5"/>
      <c r="O174" s="37">
        <f t="shared" si="4"/>
        <v>0</v>
      </c>
    </row>
    <row r="175" spans="2:15" s="1" customFormat="1" ht="15" hidden="1" customHeight="1">
      <c r="B175" s="100"/>
      <c r="C175" s="106"/>
      <c r="D175" s="103"/>
      <c r="E175" s="98"/>
      <c r="F175" s="7" t="s">
        <v>363</v>
      </c>
      <c r="G175" s="8" t="s">
        <v>364</v>
      </c>
      <c r="H175" s="6"/>
      <c r="I175" s="5"/>
      <c r="J175" s="5"/>
      <c r="K175" s="4"/>
      <c r="L175" s="6"/>
      <c r="M175" s="5"/>
      <c r="N175" s="5"/>
      <c r="O175" s="37">
        <f t="shared" si="4"/>
        <v>0</v>
      </c>
    </row>
    <row r="176" spans="2:15" s="1" customFormat="1" ht="15" hidden="1" customHeight="1">
      <c r="B176" s="100"/>
      <c r="C176" s="106"/>
      <c r="D176" s="103"/>
      <c r="E176" s="98"/>
      <c r="F176" s="7" t="s">
        <v>365</v>
      </c>
      <c r="G176" s="8" t="s">
        <v>366</v>
      </c>
      <c r="H176" s="6"/>
      <c r="I176" s="5"/>
      <c r="J176" s="5"/>
      <c r="K176" s="4"/>
      <c r="L176" s="6"/>
      <c r="M176" s="5"/>
      <c r="N176" s="5"/>
      <c r="O176" s="37">
        <f t="shared" si="4"/>
        <v>0</v>
      </c>
    </row>
    <row r="177" spans="2:15" s="1" customFormat="1" ht="15" hidden="1" customHeight="1">
      <c r="B177" s="100"/>
      <c r="C177" s="106"/>
      <c r="D177" s="103"/>
      <c r="E177" s="98"/>
      <c r="F177" s="7" t="s">
        <v>367</v>
      </c>
      <c r="G177" s="8" t="s">
        <v>368</v>
      </c>
      <c r="H177" s="6"/>
      <c r="I177" s="5"/>
      <c r="J177" s="5"/>
      <c r="K177" s="4"/>
      <c r="L177" s="6"/>
      <c r="M177" s="5"/>
      <c r="N177" s="5"/>
      <c r="O177" s="37">
        <f t="shared" si="4"/>
        <v>0</v>
      </c>
    </row>
    <row r="178" spans="2:15" s="1" customFormat="1" ht="15" hidden="1" customHeight="1">
      <c r="B178" s="100"/>
      <c r="C178" s="106"/>
      <c r="D178" s="103"/>
      <c r="E178" s="98"/>
      <c r="F178" s="7" t="s">
        <v>369</v>
      </c>
      <c r="G178" s="8" t="s">
        <v>370</v>
      </c>
      <c r="H178" s="6"/>
      <c r="I178" s="5"/>
      <c r="J178" s="5"/>
      <c r="K178" s="4"/>
      <c r="L178" s="6"/>
      <c r="M178" s="5"/>
      <c r="N178" s="5"/>
      <c r="O178" s="37">
        <f t="shared" si="4"/>
        <v>0</v>
      </c>
    </row>
    <row r="179" spans="2:15" s="1" customFormat="1" ht="15.75" hidden="1" customHeight="1" thickBot="1">
      <c r="B179" s="101"/>
      <c r="C179" s="107"/>
      <c r="D179" s="104"/>
      <c r="E179" s="97"/>
      <c r="F179" s="14" t="s">
        <v>371</v>
      </c>
      <c r="G179" s="15" t="s">
        <v>227</v>
      </c>
      <c r="H179" s="6"/>
      <c r="I179" s="5"/>
      <c r="J179" s="5"/>
      <c r="K179" s="4"/>
      <c r="L179" s="6"/>
      <c r="M179" s="5"/>
      <c r="N179" s="5"/>
      <c r="O179" s="37">
        <f t="shared" si="4"/>
        <v>0</v>
      </c>
    </row>
    <row r="180" spans="2:15" s="1" customFormat="1" hidden="1">
      <c r="B180" s="99">
        <v>6</v>
      </c>
      <c r="C180" s="105" t="s">
        <v>32</v>
      </c>
      <c r="D180" s="102">
        <v>6.1</v>
      </c>
      <c r="E180" s="96" t="s">
        <v>37</v>
      </c>
      <c r="F180" s="12" t="s">
        <v>372</v>
      </c>
      <c r="G180" s="13" t="s">
        <v>373</v>
      </c>
      <c r="H180" s="6"/>
      <c r="I180" s="5"/>
      <c r="J180" s="5"/>
      <c r="K180" s="4"/>
      <c r="L180" s="6"/>
      <c r="M180" s="5"/>
      <c r="N180" s="5"/>
      <c r="O180" s="37">
        <f t="shared" si="4"/>
        <v>0</v>
      </c>
    </row>
    <row r="181" spans="2:15" s="1" customFormat="1" hidden="1">
      <c r="B181" s="100"/>
      <c r="C181" s="106"/>
      <c r="D181" s="103"/>
      <c r="E181" s="98"/>
      <c r="F181" s="7" t="s">
        <v>374</v>
      </c>
      <c r="G181" s="8" t="s">
        <v>375</v>
      </c>
      <c r="H181" s="6"/>
      <c r="I181" s="5"/>
      <c r="J181" s="5"/>
      <c r="K181" s="4"/>
      <c r="L181" s="6"/>
      <c r="M181" s="5"/>
      <c r="N181" s="5"/>
      <c r="O181" s="37">
        <f t="shared" si="4"/>
        <v>0</v>
      </c>
    </row>
    <row r="182" spans="2:15" s="1" customFormat="1" ht="13.8" hidden="1" thickBot="1">
      <c r="B182" s="100"/>
      <c r="C182" s="106"/>
      <c r="D182" s="104"/>
      <c r="E182" s="97"/>
      <c r="F182" s="14" t="s">
        <v>376</v>
      </c>
      <c r="G182" s="15" t="s">
        <v>377</v>
      </c>
      <c r="H182" s="6"/>
      <c r="I182" s="5"/>
      <c r="J182" s="5"/>
      <c r="K182" s="4"/>
      <c r="L182" s="6"/>
      <c r="M182" s="5"/>
      <c r="N182" s="5"/>
      <c r="O182" s="37">
        <f t="shared" si="4"/>
        <v>0</v>
      </c>
    </row>
    <row r="183" spans="2:15" s="1" customFormat="1" hidden="1">
      <c r="B183" s="100"/>
      <c r="C183" s="106"/>
      <c r="D183" s="102">
        <v>6.2</v>
      </c>
      <c r="E183" s="96" t="s">
        <v>33</v>
      </c>
      <c r="F183" s="26" t="s">
        <v>108</v>
      </c>
      <c r="G183" s="27" t="s">
        <v>109</v>
      </c>
      <c r="H183" s="6"/>
      <c r="I183" s="5"/>
      <c r="J183" s="5"/>
      <c r="K183" s="4"/>
      <c r="L183" s="6"/>
      <c r="M183" s="5"/>
      <c r="N183" s="5"/>
      <c r="O183" s="37">
        <f t="shared" si="4"/>
        <v>0</v>
      </c>
    </row>
    <row r="184" spans="2:15">
      <c r="B184" s="100"/>
      <c r="C184" s="106"/>
      <c r="D184" s="103"/>
      <c r="E184" s="98"/>
      <c r="F184" s="19" t="s">
        <v>110</v>
      </c>
      <c r="G184" s="20" t="s">
        <v>111</v>
      </c>
      <c r="H184" s="64">
        <v>504</v>
      </c>
      <c r="I184" s="65">
        <v>7632</v>
      </c>
      <c r="J184" s="65">
        <f>H184/H11</f>
        <v>0.33092580433355218</v>
      </c>
      <c r="K184" s="66">
        <f t="shared" ref="K184:K185" si="6">H184*I184</f>
        <v>3846528</v>
      </c>
      <c r="L184" s="64">
        <v>150</v>
      </c>
      <c r="M184" s="65">
        <v>8750</v>
      </c>
      <c r="N184" s="65">
        <f>L184/L11</f>
        <v>4.8543689320388349E-2</v>
      </c>
      <c r="O184" s="66">
        <f t="shared" si="4"/>
        <v>1312500</v>
      </c>
    </row>
    <row r="185" spans="2:15" ht="13.8" thickBot="1">
      <c r="B185" s="100"/>
      <c r="C185" s="106"/>
      <c r="D185" s="103"/>
      <c r="E185" s="98"/>
      <c r="F185" s="19" t="s">
        <v>178</v>
      </c>
      <c r="G185" s="20" t="s">
        <v>179</v>
      </c>
      <c r="H185" s="64">
        <v>247</v>
      </c>
      <c r="I185" s="65">
        <v>763</v>
      </c>
      <c r="J185" s="65">
        <f>H185/H11</f>
        <v>0.16217990807616547</v>
      </c>
      <c r="K185" s="66">
        <f t="shared" si="6"/>
        <v>188461</v>
      </c>
      <c r="L185" s="64">
        <v>158</v>
      </c>
      <c r="M185" s="65">
        <v>8750</v>
      </c>
      <c r="N185" s="65">
        <f>L185/L11</f>
        <v>5.1132686084142398E-2</v>
      </c>
      <c r="O185" s="66">
        <f t="shared" si="4"/>
        <v>1382500</v>
      </c>
    </row>
    <row r="186" spans="2:15" s="1" customFormat="1" ht="13.8" hidden="1" thickBot="1">
      <c r="B186" s="100"/>
      <c r="C186" s="106"/>
      <c r="D186" s="103"/>
      <c r="E186" s="98"/>
      <c r="F186" s="19" t="s">
        <v>180</v>
      </c>
      <c r="G186" s="20" t="s">
        <v>181</v>
      </c>
      <c r="H186" s="6"/>
      <c r="I186" s="5"/>
      <c r="J186" s="5"/>
      <c r="K186" s="4"/>
      <c r="L186" s="6"/>
      <c r="M186" s="5"/>
      <c r="N186" s="5"/>
      <c r="O186" s="37">
        <f t="shared" si="4"/>
        <v>0</v>
      </c>
    </row>
    <row r="187" spans="2:15" s="1" customFormat="1" ht="13.8" hidden="1" thickBot="1">
      <c r="B187" s="100"/>
      <c r="C187" s="106"/>
      <c r="D187" s="104"/>
      <c r="E187" s="97"/>
      <c r="F187" s="14" t="s">
        <v>378</v>
      </c>
      <c r="G187" s="15" t="s">
        <v>379</v>
      </c>
      <c r="H187" s="6"/>
      <c r="I187" s="5"/>
      <c r="J187" s="5"/>
      <c r="K187" s="4"/>
      <c r="L187" s="6"/>
      <c r="M187" s="5"/>
      <c r="N187" s="5"/>
      <c r="O187" s="37">
        <f t="shared" si="4"/>
        <v>0</v>
      </c>
    </row>
    <row r="188" spans="2:15" s="1" customFormat="1" ht="27" hidden="1" thickBot="1">
      <c r="B188" s="100"/>
      <c r="C188" s="106"/>
      <c r="D188" s="24">
        <v>6.3</v>
      </c>
      <c r="E188" s="25" t="s">
        <v>34</v>
      </c>
      <c r="F188" s="21">
        <v>715</v>
      </c>
      <c r="G188" s="22" t="s">
        <v>49</v>
      </c>
      <c r="H188" s="6"/>
      <c r="I188" s="5"/>
      <c r="J188" s="5"/>
      <c r="K188" s="4"/>
      <c r="L188" s="6"/>
      <c r="M188" s="5"/>
      <c r="N188" s="5"/>
      <c r="O188" s="37">
        <f t="shared" si="4"/>
        <v>0</v>
      </c>
    </row>
    <row r="189" spans="2:15" s="1" customFormat="1" ht="13.8" hidden="1" thickBot="1">
      <c r="B189" s="100"/>
      <c r="C189" s="106"/>
      <c r="D189" s="24">
        <v>6.4</v>
      </c>
      <c r="E189" s="25" t="s">
        <v>35</v>
      </c>
      <c r="F189" s="21" t="s">
        <v>380</v>
      </c>
      <c r="G189" s="28" t="s">
        <v>381</v>
      </c>
      <c r="H189" s="6"/>
      <c r="I189" s="5"/>
      <c r="J189" s="5"/>
      <c r="K189" s="4"/>
      <c r="L189" s="6"/>
      <c r="M189" s="5"/>
      <c r="N189" s="5"/>
      <c r="O189" s="37">
        <f t="shared" si="4"/>
        <v>0</v>
      </c>
    </row>
    <row r="190" spans="2:15" s="1" customFormat="1" ht="13.8" hidden="1" thickBot="1">
      <c r="B190" s="100"/>
      <c r="C190" s="106"/>
      <c r="D190" s="102">
        <v>6.5</v>
      </c>
      <c r="E190" s="96" t="s">
        <v>36</v>
      </c>
      <c r="F190" s="12" t="s">
        <v>382</v>
      </c>
      <c r="G190" s="13" t="s">
        <v>383</v>
      </c>
      <c r="H190" s="6"/>
      <c r="I190" s="5"/>
      <c r="J190" s="5"/>
      <c r="K190" s="4"/>
      <c r="L190" s="6"/>
      <c r="M190" s="5"/>
      <c r="N190" s="5"/>
      <c r="O190" s="37">
        <f t="shared" si="4"/>
        <v>0</v>
      </c>
    </row>
    <row r="191" spans="2:15" s="1" customFormat="1" ht="13.8" hidden="1" thickBot="1">
      <c r="B191" s="100"/>
      <c r="C191" s="106"/>
      <c r="D191" s="104"/>
      <c r="E191" s="97"/>
      <c r="F191" s="14" t="s">
        <v>384</v>
      </c>
      <c r="G191" s="15" t="s">
        <v>385</v>
      </c>
      <c r="H191" s="6"/>
      <c r="I191" s="5"/>
      <c r="J191" s="5"/>
      <c r="K191" s="4"/>
      <c r="L191" s="6"/>
      <c r="M191" s="5"/>
      <c r="N191" s="5"/>
      <c r="O191" s="37">
        <f t="shared" si="4"/>
        <v>0</v>
      </c>
    </row>
    <row r="192" spans="2:15" s="1" customFormat="1" ht="13.8" hidden="1" thickBot="1">
      <c r="B192" s="100"/>
      <c r="C192" s="106"/>
      <c r="D192" s="24">
        <v>6.6</v>
      </c>
      <c r="E192" s="25" t="s">
        <v>38</v>
      </c>
      <c r="F192" s="21" t="s">
        <v>386</v>
      </c>
      <c r="G192" s="28" t="s">
        <v>149</v>
      </c>
      <c r="H192" s="6"/>
      <c r="I192" s="5"/>
      <c r="J192" s="5"/>
      <c r="K192" s="4"/>
      <c r="L192" s="6"/>
      <c r="M192" s="5"/>
      <c r="N192" s="5"/>
      <c r="O192" s="37">
        <f t="shared" si="4"/>
        <v>0</v>
      </c>
    </row>
    <row r="193" spans="2:15" ht="15.75" customHeight="1" thickBot="1">
      <c r="B193" s="100"/>
      <c r="C193" s="106"/>
      <c r="D193" s="71">
        <v>6.7</v>
      </c>
      <c r="E193" s="72" t="s">
        <v>39</v>
      </c>
      <c r="F193" s="73" t="s">
        <v>387</v>
      </c>
      <c r="G193" s="74" t="s">
        <v>388</v>
      </c>
      <c r="H193" s="64">
        <v>3381</v>
      </c>
      <c r="I193" s="65">
        <v>655</v>
      </c>
      <c r="J193" s="65">
        <f>H193/H11</f>
        <v>2.2199606040709128</v>
      </c>
      <c r="K193" s="66">
        <f>H193*I193</f>
        <v>2214555</v>
      </c>
      <c r="L193" s="64">
        <v>19065</v>
      </c>
      <c r="M193" s="65">
        <v>461</v>
      </c>
      <c r="N193" s="65">
        <f>L193/L11</f>
        <v>6.1699029126213594</v>
      </c>
      <c r="O193" s="66">
        <f t="shared" si="4"/>
        <v>8788965</v>
      </c>
    </row>
    <row r="194" spans="2:15" s="1" customFormat="1" ht="27" hidden="1" thickBot="1">
      <c r="B194" s="101"/>
      <c r="C194" s="106"/>
      <c r="D194" s="33">
        <v>6.8</v>
      </c>
      <c r="E194" s="34" t="s">
        <v>40</v>
      </c>
      <c r="F194" s="29">
        <v>716</v>
      </c>
      <c r="G194" s="30" t="s">
        <v>49</v>
      </c>
      <c r="H194" s="6"/>
      <c r="I194" s="5"/>
      <c r="J194" s="5"/>
      <c r="K194" s="4"/>
      <c r="L194" s="6"/>
      <c r="M194" s="5"/>
      <c r="N194" s="5"/>
      <c r="O194" s="37">
        <f t="shared" si="4"/>
        <v>0</v>
      </c>
    </row>
    <row r="195" spans="2:15" s="1" customFormat="1" ht="13.8" hidden="1" thickBot="1">
      <c r="B195" s="99">
        <v>7</v>
      </c>
      <c r="C195" s="110" t="s">
        <v>41</v>
      </c>
      <c r="D195" s="102">
        <v>7.2</v>
      </c>
      <c r="E195" s="96" t="s">
        <v>42</v>
      </c>
      <c r="F195" s="12">
        <v>907</v>
      </c>
      <c r="G195" s="18" t="s">
        <v>1</v>
      </c>
      <c r="H195" s="6"/>
      <c r="I195" s="5"/>
      <c r="J195" s="5"/>
      <c r="K195" s="4"/>
      <c r="L195" s="6"/>
      <c r="M195" s="5"/>
      <c r="N195" s="5"/>
      <c r="O195" s="37">
        <f t="shared" si="4"/>
        <v>0</v>
      </c>
    </row>
    <row r="196" spans="2:15" s="1" customFormat="1" ht="13.8" hidden="1" thickBot="1">
      <c r="B196" s="100"/>
      <c r="C196" s="106"/>
      <c r="D196" s="104"/>
      <c r="E196" s="97"/>
      <c r="F196" s="14">
        <v>908</v>
      </c>
      <c r="G196" s="23" t="s">
        <v>2</v>
      </c>
      <c r="H196" s="6"/>
      <c r="I196" s="5"/>
      <c r="J196" s="5"/>
      <c r="K196" s="4"/>
      <c r="L196" s="6"/>
      <c r="M196" s="5"/>
      <c r="N196" s="5"/>
      <c r="O196" s="37">
        <f t="shared" si="4"/>
        <v>0</v>
      </c>
    </row>
    <row r="197" spans="2:15" ht="18.75" customHeight="1">
      <c r="B197" s="100"/>
      <c r="C197" s="106"/>
      <c r="D197" s="102">
        <v>7.1</v>
      </c>
      <c r="E197" s="98" t="s">
        <v>43</v>
      </c>
      <c r="F197" s="45" t="s">
        <v>389</v>
      </c>
      <c r="G197" s="46" t="s">
        <v>390</v>
      </c>
      <c r="H197" s="64">
        <v>3</v>
      </c>
      <c r="I197" s="65">
        <v>824699</v>
      </c>
      <c r="J197" s="65">
        <f>H197/H11</f>
        <v>1.969796454366382E-3</v>
      </c>
      <c r="K197" s="66">
        <f>H197*I197</f>
        <v>2474097</v>
      </c>
      <c r="L197" s="64">
        <v>25</v>
      </c>
      <c r="M197" s="65">
        <v>1216579</v>
      </c>
      <c r="N197" s="65">
        <f>L197/L11</f>
        <v>8.0906148867313909E-3</v>
      </c>
      <c r="O197" s="66">
        <f t="shared" si="4"/>
        <v>30414475</v>
      </c>
    </row>
    <row r="198" spans="2:15" s="1" customFormat="1" ht="15.75" hidden="1" customHeight="1" thickBot="1">
      <c r="B198" s="101"/>
      <c r="C198" s="111"/>
      <c r="D198" s="104"/>
      <c r="E198" s="97"/>
      <c r="F198" s="14" t="s">
        <v>391</v>
      </c>
      <c r="G198" s="15" t="s">
        <v>392</v>
      </c>
      <c r="H198" s="6"/>
      <c r="I198" s="5"/>
      <c r="J198" s="5"/>
      <c r="K198" s="4"/>
      <c r="L198" s="6"/>
      <c r="M198" s="5"/>
      <c r="N198" s="5"/>
      <c r="O198" s="4"/>
    </row>
    <row r="199" spans="2:15" s="1" customFormat="1" ht="15" hidden="1" thickBot="1">
      <c r="G199" s="2"/>
      <c r="H199" s="31"/>
      <c r="I199" s="32"/>
      <c r="J199" s="32"/>
      <c r="K199" s="3">
        <f>SUM(K14:K198)</f>
        <v>161321261</v>
      </c>
      <c r="L199" s="31"/>
      <c r="M199" s="32"/>
      <c r="N199" s="32"/>
      <c r="O199" s="3">
        <f>SUM(O14:O198)</f>
        <v>771596265</v>
      </c>
    </row>
    <row r="200" spans="2:15" ht="15" thickBot="1">
      <c r="G200" s="75"/>
      <c r="H200" s="75"/>
      <c r="I200" s="75"/>
      <c r="J200" s="75"/>
      <c r="K200" s="75"/>
      <c r="L200" s="75"/>
      <c r="M200" s="75"/>
      <c r="N200" s="75"/>
      <c r="O200" s="75"/>
    </row>
    <row r="201" spans="2:15" ht="13.8" thickBot="1">
      <c r="C201" s="108" t="s">
        <v>393</v>
      </c>
      <c r="D201" s="109"/>
      <c r="E201" s="109"/>
      <c r="F201" s="109"/>
      <c r="G201" s="109"/>
      <c r="K201" s="39">
        <f>+I11-K199</f>
        <v>-19563387</v>
      </c>
      <c r="O201" s="39">
        <f>+M11-O199</f>
        <v>-38467957</v>
      </c>
    </row>
  </sheetData>
  <autoFilter ref="A14:BR199">
    <filterColumn colId="9">
      <colorFilter dxfId="7"/>
    </filterColumn>
  </autoFilter>
  <mergeCells count="82">
    <mergeCell ref="H7:K7"/>
    <mergeCell ref="L7:O7"/>
    <mergeCell ref="H8:K8"/>
    <mergeCell ref="L8:O8"/>
    <mergeCell ref="N9:N10"/>
    <mergeCell ref="O9:O10"/>
    <mergeCell ref="L9:L10"/>
    <mergeCell ref="M9:M10"/>
    <mergeCell ref="I9:I10"/>
    <mergeCell ref="J9:J10"/>
    <mergeCell ref="K9:K10"/>
    <mergeCell ref="H9:H10"/>
    <mergeCell ref="L12:L13"/>
    <mergeCell ref="M12:M13"/>
    <mergeCell ref="N12:N13"/>
    <mergeCell ref="O12:O13"/>
    <mergeCell ref="C14:C21"/>
    <mergeCell ref="E14:E18"/>
    <mergeCell ref="E19:E21"/>
    <mergeCell ref="K12:K13"/>
    <mergeCell ref="H12:H13"/>
    <mergeCell ref="I12:I13"/>
    <mergeCell ref="J12:J13"/>
    <mergeCell ref="C12:G12"/>
    <mergeCell ref="E122:E125"/>
    <mergeCell ref="E126:E127"/>
    <mergeCell ref="C165:C179"/>
    <mergeCell ref="E165:E166"/>
    <mergeCell ref="E167:E169"/>
    <mergeCell ref="E170:E173"/>
    <mergeCell ref="E174:E179"/>
    <mergeCell ref="E129:E164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C111:C127"/>
    <mergeCell ref="C5:G5"/>
    <mergeCell ref="B14:B21"/>
    <mergeCell ref="D14:D18"/>
    <mergeCell ref="D19:D21"/>
    <mergeCell ref="B22:B110"/>
    <mergeCell ref="D22:D25"/>
    <mergeCell ref="D27:D30"/>
    <mergeCell ref="D32:D110"/>
    <mergeCell ref="C8:G11"/>
    <mergeCell ref="C22:C110"/>
    <mergeCell ref="E22:E25"/>
    <mergeCell ref="E27:E30"/>
    <mergeCell ref="E32:E110"/>
    <mergeCell ref="C201:G201"/>
    <mergeCell ref="B180:B194"/>
    <mergeCell ref="D180:D182"/>
    <mergeCell ref="D183:D187"/>
    <mergeCell ref="D190:D191"/>
    <mergeCell ref="B195:B198"/>
    <mergeCell ref="D195:D196"/>
    <mergeCell ref="D197:D198"/>
    <mergeCell ref="C180:C194"/>
    <mergeCell ref="E180:E182"/>
    <mergeCell ref="E183:E187"/>
    <mergeCell ref="E190:E191"/>
    <mergeCell ref="C195:C198"/>
    <mergeCell ref="E195:E196"/>
    <mergeCell ref="E197:E198"/>
    <mergeCell ref="B128:B164"/>
    <mergeCell ref="D129:D164"/>
    <mergeCell ref="B165:B179"/>
    <mergeCell ref="D165:D166"/>
    <mergeCell ref="D167:D169"/>
    <mergeCell ref="D170:D173"/>
    <mergeCell ref="D174:D179"/>
    <mergeCell ref="C128:C164"/>
    <mergeCell ref="E114:E115"/>
    <mergeCell ref="E116:E117"/>
    <mergeCell ref="E118:E119"/>
    <mergeCell ref="E120:E121"/>
    <mergeCell ref="E111:E1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B1:O201"/>
  <sheetViews>
    <sheetView topLeftCell="I1" workbookViewId="0">
      <selection activeCell="L124" sqref="L124"/>
    </sheetView>
  </sheetViews>
  <sheetFormatPr baseColWidth="10" defaultColWidth="11.44140625" defaultRowHeight="13.2"/>
  <cols>
    <col min="1" max="2" width="4.6640625" style="39" customWidth="1"/>
    <col min="3" max="3" width="25.5546875" style="39" customWidth="1"/>
    <col min="4" max="4" width="4.6640625" style="39" customWidth="1"/>
    <col min="5" max="5" width="28.6640625" style="39" customWidth="1"/>
    <col min="6" max="6" width="4.88671875" style="39" customWidth="1"/>
    <col min="7" max="7" width="39.33203125" style="39" customWidth="1"/>
    <col min="8" max="15" width="15.6640625" style="39" customWidth="1"/>
    <col min="16" max="20" width="15.5546875" style="39" customWidth="1"/>
    <col min="21" max="21" width="4.109375" style="39" customWidth="1"/>
    <col min="22" max="30" width="15.5546875" style="39" customWidth="1"/>
    <col min="31" max="31" width="4.109375" style="39" customWidth="1"/>
    <col min="32" max="40" width="15.5546875" style="39" customWidth="1"/>
    <col min="41" max="41" width="4.109375" style="39" customWidth="1"/>
    <col min="42" max="50" width="15.5546875" style="39" customWidth="1"/>
    <col min="51" max="51" width="4.109375" style="39" customWidth="1"/>
    <col min="52" max="60" width="15.5546875" style="39" customWidth="1"/>
    <col min="61" max="61" width="4.109375" style="39" customWidth="1"/>
    <col min="62" max="70" width="15.5546875" style="39" customWidth="1"/>
    <col min="71" max="16384" width="11.44140625" style="39"/>
  </cols>
  <sheetData>
    <row r="1" spans="2:15" ht="14.4">
      <c r="C1" s="50"/>
      <c r="D1" s="50"/>
      <c r="E1" s="50"/>
      <c r="F1" s="50"/>
    </row>
    <row r="3" spans="2:15" ht="18">
      <c r="G3" s="51" t="s">
        <v>397</v>
      </c>
    </row>
    <row r="4" spans="2:15" ht="13.8" thickBot="1"/>
    <row r="5" spans="2:15" ht="18.600000000000001" thickBot="1">
      <c r="C5" s="112" t="s">
        <v>394</v>
      </c>
      <c r="D5" s="113"/>
      <c r="E5" s="113"/>
      <c r="F5" s="113"/>
      <c r="G5" s="113"/>
      <c r="H5" s="52"/>
      <c r="I5" s="52"/>
      <c r="J5" s="52"/>
      <c r="K5" s="52"/>
      <c r="L5" s="52"/>
      <c r="M5" s="52"/>
      <c r="N5" s="52"/>
      <c r="O5" s="52"/>
    </row>
    <row r="6" spans="2:15" ht="15" thickBot="1">
      <c r="C6" s="54"/>
      <c r="D6" s="54"/>
      <c r="E6" s="54"/>
      <c r="F6" s="54"/>
      <c r="G6" s="54"/>
    </row>
    <row r="7" spans="2:15" ht="13.8" thickBot="1">
      <c r="H7" s="148" t="s">
        <v>56</v>
      </c>
      <c r="I7" s="149"/>
      <c r="J7" s="149"/>
      <c r="K7" s="150"/>
      <c r="L7" s="148" t="s">
        <v>55</v>
      </c>
      <c r="M7" s="149"/>
      <c r="N7" s="149"/>
      <c r="O7" s="150"/>
    </row>
    <row r="8" spans="2:15" ht="13.8" thickBot="1">
      <c r="C8" s="114" t="s">
        <v>54</v>
      </c>
      <c r="D8" s="115"/>
      <c r="E8" s="116"/>
      <c r="F8" s="117"/>
      <c r="G8" s="118"/>
      <c r="H8" s="151" t="s">
        <v>53</v>
      </c>
      <c r="I8" s="152"/>
      <c r="J8" s="152"/>
      <c r="K8" s="153"/>
      <c r="L8" s="151" t="s">
        <v>403</v>
      </c>
      <c r="M8" s="152"/>
      <c r="N8" s="152"/>
      <c r="O8" s="153"/>
    </row>
    <row r="9" spans="2:15" ht="13.5" customHeight="1">
      <c r="C9" s="119"/>
      <c r="D9" s="120"/>
      <c r="E9" s="121"/>
      <c r="F9" s="122"/>
      <c r="G9" s="123"/>
      <c r="H9" s="154" t="s">
        <v>62</v>
      </c>
      <c r="I9" s="137" t="s">
        <v>57</v>
      </c>
      <c r="J9" s="137" t="s">
        <v>58</v>
      </c>
      <c r="K9" s="139" t="s">
        <v>52</v>
      </c>
      <c r="L9" s="154" t="s">
        <v>62</v>
      </c>
      <c r="M9" s="137" t="s">
        <v>57</v>
      </c>
      <c r="N9" s="137" t="s">
        <v>58</v>
      </c>
      <c r="O9" s="139" t="s">
        <v>52</v>
      </c>
    </row>
    <row r="10" spans="2:15" ht="13.8" thickBot="1">
      <c r="C10" s="119"/>
      <c r="D10" s="120"/>
      <c r="E10" s="121"/>
      <c r="F10" s="122"/>
      <c r="G10" s="123"/>
      <c r="H10" s="155"/>
      <c r="I10" s="138"/>
      <c r="J10" s="138"/>
      <c r="K10" s="140"/>
      <c r="L10" s="155"/>
      <c r="M10" s="138"/>
      <c r="N10" s="138"/>
      <c r="O10" s="140"/>
    </row>
    <row r="11" spans="2:15" ht="13.8" thickBot="1">
      <c r="C11" s="124"/>
      <c r="D11" s="125"/>
      <c r="E11" s="126"/>
      <c r="F11" s="127"/>
      <c r="G11" s="128"/>
      <c r="H11" s="76">
        <v>697</v>
      </c>
      <c r="I11" s="77">
        <v>68215182</v>
      </c>
      <c r="J11" s="77">
        <v>27286728</v>
      </c>
      <c r="K11" s="78">
        <v>300</v>
      </c>
      <c r="L11" s="57">
        <v>1409</v>
      </c>
      <c r="M11" s="57">
        <v>301660895</v>
      </c>
      <c r="N11" s="58">
        <v>125162084</v>
      </c>
      <c r="O11" s="59">
        <v>230</v>
      </c>
    </row>
    <row r="12" spans="2:15" ht="14.25" customHeight="1" thickBot="1">
      <c r="C12" s="143" t="s">
        <v>51</v>
      </c>
      <c r="D12" s="144"/>
      <c r="E12" s="145"/>
      <c r="F12" s="146"/>
      <c r="G12" s="147"/>
      <c r="H12" s="135" t="s">
        <v>63</v>
      </c>
      <c r="I12" s="137" t="s">
        <v>59</v>
      </c>
      <c r="J12" s="137" t="s">
        <v>60</v>
      </c>
      <c r="K12" s="139" t="s">
        <v>61</v>
      </c>
      <c r="L12" s="135" t="s">
        <v>63</v>
      </c>
      <c r="M12" s="137" t="s">
        <v>59</v>
      </c>
      <c r="N12" s="137" t="s">
        <v>60</v>
      </c>
      <c r="O12" s="139" t="s">
        <v>61</v>
      </c>
    </row>
    <row r="13" spans="2:15" ht="13.8" thickBot="1">
      <c r="C13" s="61" t="s">
        <v>50</v>
      </c>
      <c r="D13" s="61"/>
      <c r="E13" s="61" t="s">
        <v>8</v>
      </c>
      <c r="F13" s="62"/>
      <c r="G13" s="63" t="s">
        <v>0</v>
      </c>
      <c r="H13" s="136"/>
      <c r="I13" s="138"/>
      <c r="J13" s="138"/>
      <c r="K13" s="140"/>
      <c r="L13" s="136"/>
      <c r="M13" s="138"/>
      <c r="N13" s="138"/>
      <c r="O13" s="140"/>
    </row>
    <row r="14" spans="2:15">
      <c r="B14" s="156">
        <v>2</v>
      </c>
      <c r="C14" s="159" t="s">
        <v>7</v>
      </c>
      <c r="D14" s="129">
        <v>2.1</v>
      </c>
      <c r="E14" s="132" t="s">
        <v>9</v>
      </c>
      <c r="F14" s="45" t="s">
        <v>64</v>
      </c>
      <c r="G14" s="46" t="s">
        <v>65</v>
      </c>
      <c r="H14" s="47"/>
      <c r="I14" s="48"/>
      <c r="J14" s="48"/>
      <c r="K14" s="49"/>
      <c r="L14" s="47"/>
      <c r="M14" s="48"/>
      <c r="N14" s="48"/>
      <c r="O14" s="49"/>
    </row>
    <row r="15" spans="2:15" ht="13.8" thickBot="1">
      <c r="B15" s="157"/>
      <c r="C15" s="160"/>
      <c r="D15" s="130"/>
      <c r="E15" s="133"/>
      <c r="F15" s="19" t="s">
        <v>66</v>
      </c>
      <c r="G15" s="20" t="s">
        <v>67</v>
      </c>
      <c r="H15" s="67">
        <v>125</v>
      </c>
      <c r="I15" s="65">
        <v>44405</v>
      </c>
      <c r="J15" s="65">
        <f>H15/H11</f>
        <v>0.1793400286944046</v>
      </c>
      <c r="K15" s="66">
        <f>H15*I15</f>
        <v>5550625</v>
      </c>
      <c r="L15" s="64">
        <v>199</v>
      </c>
      <c r="M15" s="65">
        <v>45053</v>
      </c>
      <c r="N15" s="65">
        <f>L15/L11</f>
        <v>0.14123491838183108</v>
      </c>
      <c r="O15" s="66">
        <f>L15*M15</f>
        <v>8965547</v>
      </c>
    </row>
    <row r="16" spans="2:15" hidden="1">
      <c r="B16" s="157"/>
      <c r="C16" s="160"/>
      <c r="D16" s="130"/>
      <c r="E16" s="133"/>
      <c r="F16" s="19" t="s">
        <v>68</v>
      </c>
      <c r="G16" s="20" t="s">
        <v>69</v>
      </c>
      <c r="H16" s="67"/>
      <c r="I16" s="65"/>
      <c r="J16" s="65"/>
      <c r="K16" s="66"/>
      <c r="L16" s="67"/>
      <c r="M16" s="65"/>
      <c r="N16" s="65"/>
      <c r="O16" s="66"/>
    </row>
    <row r="17" spans="2:15" hidden="1">
      <c r="B17" s="157"/>
      <c r="C17" s="160"/>
      <c r="D17" s="130"/>
      <c r="E17" s="133"/>
      <c r="F17" s="19" t="s">
        <v>70</v>
      </c>
      <c r="G17" s="20" t="s">
        <v>71</v>
      </c>
      <c r="H17" s="67"/>
      <c r="I17" s="65"/>
      <c r="J17" s="65"/>
      <c r="K17" s="66"/>
      <c r="L17" s="67"/>
      <c r="M17" s="65"/>
      <c r="N17" s="65"/>
      <c r="O17" s="66"/>
    </row>
    <row r="18" spans="2:15" ht="13.8" hidden="1" thickBot="1">
      <c r="B18" s="157"/>
      <c r="C18" s="160"/>
      <c r="D18" s="131"/>
      <c r="E18" s="164"/>
      <c r="F18" s="68" t="s">
        <v>72</v>
      </c>
      <c r="G18" s="69" t="s">
        <v>73</v>
      </c>
      <c r="H18" s="67"/>
      <c r="I18" s="65"/>
      <c r="J18" s="65"/>
      <c r="K18" s="66"/>
      <c r="L18" s="67"/>
      <c r="M18" s="65"/>
      <c r="N18" s="65"/>
      <c r="O18" s="66"/>
    </row>
    <row r="19" spans="2:15">
      <c r="B19" s="157"/>
      <c r="C19" s="160"/>
      <c r="D19" s="129">
        <v>2.2000000000000002</v>
      </c>
      <c r="E19" s="165" t="s">
        <v>10</v>
      </c>
      <c r="F19" s="45"/>
      <c r="G19" s="46" t="s">
        <v>44</v>
      </c>
      <c r="H19" s="67">
        <v>65</v>
      </c>
      <c r="I19" s="65">
        <v>337893</v>
      </c>
      <c r="J19" s="65">
        <f>H19/H11</f>
        <v>9.3256814921090392E-2</v>
      </c>
      <c r="K19" s="66">
        <f>H19*I19</f>
        <v>21963045</v>
      </c>
      <c r="L19" s="64">
        <v>287</v>
      </c>
      <c r="M19" s="65">
        <v>424822</v>
      </c>
      <c r="N19" s="65">
        <f>L19/L11</f>
        <v>0.20369056068133429</v>
      </c>
      <c r="O19" s="66">
        <f t="shared" ref="O19:O70" si="0">L19*M19</f>
        <v>121923914</v>
      </c>
    </row>
    <row r="20" spans="2:15" hidden="1">
      <c r="B20" s="157"/>
      <c r="C20" s="160"/>
      <c r="D20" s="130"/>
      <c r="E20" s="133"/>
      <c r="F20" s="19" t="s">
        <v>74</v>
      </c>
      <c r="G20" s="20" t="s">
        <v>75</v>
      </c>
      <c r="H20" s="67"/>
      <c r="I20" s="65"/>
      <c r="J20" s="65"/>
      <c r="K20" s="66">
        <f t="shared" ref="K20:K83" si="1">H20*I20</f>
        <v>0</v>
      </c>
      <c r="L20" s="67"/>
      <c r="M20" s="65"/>
      <c r="N20" s="65"/>
      <c r="O20" s="66"/>
    </row>
    <row r="21" spans="2:15" ht="13.8" hidden="1" thickBot="1">
      <c r="B21" s="158"/>
      <c r="C21" s="161"/>
      <c r="D21" s="131"/>
      <c r="E21" s="134"/>
      <c r="F21" s="68" t="s">
        <v>76</v>
      </c>
      <c r="G21" s="69" t="s">
        <v>77</v>
      </c>
      <c r="H21" s="67"/>
      <c r="I21" s="65"/>
      <c r="J21" s="65"/>
      <c r="K21" s="66">
        <f t="shared" si="1"/>
        <v>0</v>
      </c>
      <c r="L21" s="67"/>
      <c r="M21" s="65"/>
      <c r="N21" s="65"/>
      <c r="O21" s="66"/>
    </row>
    <row r="22" spans="2:15" ht="13.5" hidden="1" customHeight="1">
      <c r="B22" s="156">
        <v>1</v>
      </c>
      <c r="C22" s="160" t="s">
        <v>11</v>
      </c>
      <c r="D22" s="129">
        <v>1.2</v>
      </c>
      <c r="E22" s="132" t="s">
        <v>15</v>
      </c>
      <c r="F22" s="26" t="s">
        <v>78</v>
      </c>
      <c r="G22" s="27" t="s">
        <v>79</v>
      </c>
      <c r="H22" s="67"/>
      <c r="I22" s="65"/>
      <c r="J22" s="65"/>
      <c r="K22" s="66">
        <f t="shared" si="1"/>
        <v>0</v>
      </c>
      <c r="L22" s="67"/>
      <c r="M22" s="65"/>
      <c r="N22" s="65"/>
      <c r="O22" s="66"/>
    </row>
    <row r="23" spans="2:15" hidden="1">
      <c r="B23" s="157"/>
      <c r="C23" s="160"/>
      <c r="D23" s="130"/>
      <c r="E23" s="133"/>
      <c r="F23" s="19" t="s">
        <v>80</v>
      </c>
      <c r="G23" s="20" t="s">
        <v>81</v>
      </c>
      <c r="H23" s="67"/>
      <c r="I23" s="65"/>
      <c r="J23" s="65"/>
      <c r="K23" s="66">
        <f t="shared" si="1"/>
        <v>0</v>
      </c>
      <c r="L23" s="67"/>
      <c r="M23" s="65"/>
      <c r="N23" s="65"/>
      <c r="O23" s="66"/>
    </row>
    <row r="24" spans="2:15" hidden="1">
      <c r="B24" s="157"/>
      <c r="C24" s="160"/>
      <c r="D24" s="130"/>
      <c r="E24" s="133"/>
      <c r="F24" s="19" t="s">
        <v>82</v>
      </c>
      <c r="G24" s="20" t="s">
        <v>83</v>
      </c>
      <c r="H24" s="67"/>
      <c r="I24" s="65"/>
      <c r="J24" s="65"/>
      <c r="K24" s="66">
        <f t="shared" si="1"/>
        <v>0</v>
      </c>
      <c r="L24" s="67"/>
      <c r="M24" s="65"/>
      <c r="N24" s="65"/>
      <c r="O24" s="66"/>
    </row>
    <row r="25" spans="2:15" ht="13.8" hidden="1" thickBot="1">
      <c r="B25" s="157"/>
      <c r="C25" s="160"/>
      <c r="D25" s="131"/>
      <c r="E25" s="134"/>
      <c r="F25" s="68" t="s">
        <v>84</v>
      </c>
      <c r="G25" s="69" t="s">
        <v>85</v>
      </c>
      <c r="H25" s="67"/>
      <c r="I25" s="65"/>
      <c r="J25" s="79"/>
      <c r="K25" s="66">
        <f t="shared" si="1"/>
        <v>0</v>
      </c>
      <c r="L25" s="67"/>
      <c r="M25" s="65"/>
      <c r="N25" s="65"/>
      <c r="O25" s="66"/>
    </row>
    <row r="26" spans="2:15" ht="13.8" hidden="1" thickBot="1">
      <c r="B26" s="157"/>
      <c r="C26" s="160"/>
      <c r="D26" s="71">
        <v>1.5</v>
      </c>
      <c r="E26" s="72" t="s">
        <v>16</v>
      </c>
      <c r="F26" s="73">
        <v>906</v>
      </c>
      <c r="G26" s="80" t="s">
        <v>49</v>
      </c>
      <c r="H26" s="67"/>
      <c r="I26" s="65"/>
      <c r="J26" s="65"/>
      <c r="K26" s="66">
        <f t="shared" si="1"/>
        <v>0</v>
      </c>
      <c r="L26" s="67"/>
      <c r="M26" s="65"/>
      <c r="N26" s="65"/>
      <c r="O26" s="66"/>
    </row>
    <row r="27" spans="2:15" hidden="1">
      <c r="B27" s="157"/>
      <c r="C27" s="160"/>
      <c r="D27" s="129">
        <v>1.4</v>
      </c>
      <c r="E27" s="132" t="s">
        <v>14</v>
      </c>
      <c r="F27" s="26">
        <v>334</v>
      </c>
      <c r="G27" s="81" t="s">
        <v>3</v>
      </c>
      <c r="H27" s="67"/>
      <c r="I27" s="65"/>
      <c r="J27" s="65"/>
      <c r="K27" s="66">
        <f t="shared" si="1"/>
        <v>0</v>
      </c>
      <c r="L27" s="67"/>
      <c r="M27" s="65"/>
      <c r="N27" s="65"/>
      <c r="O27" s="66"/>
    </row>
    <row r="28" spans="2:15" hidden="1">
      <c r="B28" s="157"/>
      <c r="C28" s="160"/>
      <c r="D28" s="130"/>
      <c r="E28" s="133"/>
      <c r="F28" s="19">
        <v>909</v>
      </c>
      <c r="G28" s="82" t="s">
        <v>4</v>
      </c>
      <c r="H28" s="67"/>
      <c r="I28" s="65"/>
      <c r="J28" s="65"/>
      <c r="K28" s="66">
        <f t="shared" si="1"/>
        <v>0</v>
      </c>
      <c r="L28" s="67"/>
      <c r="M28" s="65"/>
      <c r="N28" s="65"/>
      <c r="O28" s="66"/>
    </row>
    <row r="29" spans="2:15" hidden="1">
      <c r="B29" s="157"/>
      <c r="C29" s="160"/>
      <c r="D29" s="130"/>
      <c r="E29" s="133"/>
      <c r="F29" s="19">
        <v>910</v>
      </c>
      <c r="G29" s="82" t="s">
        <v>45</v>
      </c>
      <c r="H29" s="67"/>
      <c r="I29" s="65"/>
      <c r="J29" s="65"/>
      <c r="K29" s="66">
        <f t="shared" si="1"/>
        <v>0</v>
      </c>
      <c r="L29" s="67"/>
      <c r="M29" s="65"/>
      <c r="N29" s="65"/>
      <c r="O29" s="66"/>
    </row>
    <row r="30" spans="2:15" ht="13.8" hidden="1" thickBot="1">
      <c r="B30" s="157"/>
      <c r="C30" s="160"/>
      <c r="D30" s="131"/>
      <c r="E30" s="134"/>
      <c r="F30" s="68">
        <v>911</v>
      </c>
      <c r="G30" s="83" t="s">
        <v>5</v>
      </c>
      <c r="H30" s="67"/>
      <c r="I30" s="65"/>
      <c r="J30" s="65"/>
      <c r="K30" s="66">
        <f t="shared" si="1"/>
        <v>0</v>
      </c>
      <c r="L30" s="67"/>
      <c r="M30" s="65"/>
      <c r="N30" s="65"/>
      <c r="O30" s="66"/>
    </row>
    <row r="31" spans="2:15" ht="27" hidden="1" thickBot="1">
      <c r="B31" s="157"/>
      <c r="C31" s="160"/>
      <c r="D31" s="71">
        <v>1.1000000000000001</v>
      </c>
      <c r="E31" s="72" t="s">
        <v>12</v>
      </c>
      <c r="F31" s="73">
        <v>328</v>
      </c>
      <c r="G31" s="80" t="s">
        <v>46</v>
      </c>
      <c r="H31" s="67"/>
      <c r="I31" s="65"/>
      <c r="J31" s="65"/>
      <c r="K31" s="66">
        <f t="shared" si="1"/>
        <v>0</v>
      </c>
      <c r="L31" s="67"/>
      <c r="M31" s="65"/>
      <c r="N31" s="65"/>
      <c r="O31" s="66"/>
    </row>
    <row r="32" spans="2:15" hidden="1">
      <c r="B32" s="157"/>
      <c r="C32" s="160"/>
      <c r="D32" s="129">
        <v>1.3</v>
      </c>
      <c r="E32" s="132" t="s">
        <v>13</v>
      </c>
      <c r="F32" s="26" t="s">
        <v>86</v>
      </c>
      <c r="G32" s="27" t="s">
        <v>87</v>
      </c>
      <c r="H32" s="67"/>
      <c r="I32" s="65"/>
      <c r="J32" s="65"/>
      <c r="K32" s="66">
        <f t="shared" si="1"/>
        <v>0</v>
      </c>
      <c r="L32" s="67"/>
      <c r="M32" s="65"/>
      <c r="N32" s="65"/>
      <c r="O32" s="66"/>
    </row>
    <row r="33" spans="2:15" hidden="1">
      <c r="B33" s="157"/>
      <c r="C33" s="160"/>
      <c r="D33" s="130"/>
      <c r="E33" s="133"/>
      <c r="F33" s="19" t="s">
        <v>88</v>
      </c>
      <c r="G33" s="20" t="s">
        <v>89</v>
      </c>
      <c r="H33" s="67"/>
      <c r="I33" s="65"/>
      <c r="J33" s="65"/>
      <c r="K33" s="66">
        <f t="shared" si="1"/>
        <v>0</v>
      </c>
      <c r="L33" s="67"/>
      <c r="M33" s="65"/>
      <c r="N33" s="65"/>
      <c r="O33" s="66"/>
    </row>
    <row r="34" spans="2:15" hidden="1">
      <c r="B34" s="157"/>
      <c r="C34" s="160"/>
      <c r="D34" s="130"/>
      <c r="E34" s="133"/>
      <c r="F34" s="19" t="s">
        <v>90</v>
      </c>
      <c r="G34" s="20" t="s">
        <v>91</v>
      </c>
      <c r="H34" s="67"/>
      <c r="I34" s="65"/>
      <c r="J34" s="65"/>
      <c r="K34" s="66">
        <f t="shared" si="1"/>
        <v>0</v>
      </c>
      <c r="L34" s="67"/>
      <c r="M34" s="65"/>
      <c r="N34" s="65"/>
      <c r="O34" s="66"/>
    </row>
    <row r="35" spans="2:15" hidden="1">
      <c r="B35" s="157"/>
      <c r="C35" s="160"/>
      <c r="D35" s="130"/>
      <c r="E35" s="133"/>
      <c r="F35" s="19" t="s">
        <v>92</v>
      </c>
      <c r="G35" s="20" t="s">
        <v>93</v>
      </c>
      <c r="H35" s="67"/>
      <c r="I35" s="65"/>
      <c r="J35" s="65"/>
      <c r="K35" s="66">
        <f t="shared" si="1"/>
        <v>0</v>
      </c>
      <c r="L35" s="67"/>
      <c r="M35" s="65"/>
      <c r="N35" s="65"/>
      <c r="O35" s="66"/>
    </row>
    <row r="36" spans="2:15" hidden="1">
      <c r="B36" s="157"/>
      <c r="C36" s="160"/>
      <c r="D36" s="130"/>
      <c r="E36" s="133"/>
      <c r="F36" s="19" t="s">
        <v>94</v>
      </c>
      <c r="G36" s="20" t="s">
        <v>95</v>
      </c>
      <c r="H36" s="67"/>
      <c r="I36" s="65"/>
      <c r="J36" s="65"/>
      <c r="K36" s="66">
        <f t="shared" si="1"/>
        <v>0</v>
      </c>
      <c r="L36" s="67"/>
      <c r="M36" s="65"/>
      <c r="N36" s="65"/>
      <c r="O36" s="66"/>
    </row>
    <row r="37" spans="2:15" hidden="1">
      <c r="B37" s="157"/>
      <c r="C37" s="160"/>
      <c r="D37" s="130"/>
      <c r="E37" s="133"/>
      <c r="F37" s="19" t="s">
        <v>96</v>
      </c>
      <c r="G37" s="20" t="s">
        <v>97</v>
      </c>
      <c r="H37" s="67"/>
      <c r="I37" s="65"/>
      <c r="J37" s="65"/>
      <c r="K37" s="66">
        <f t="shared" si="1"/>
        <v>0</v>
      </c>
      <c r="L37" s="67"/>
      <c r="M37" s="65"/>
      <c r="N37" s="65"/>
      <c r="O37" s="66"/>
    </row>
    <row r="38" spans="2:15" hidden="1">
      <c r="B38" s="157"/>
      <c r="C38" s="160"/>
      <c r="D38" s="130"/>
      <c r="E38" s="133"/>
      <c r="F38" s="19" t="s">
        <v>98</v>
      </c>
      <c r="G38" s="20" t="s">
        <v>99</v>
      </c>
      <c r="H38" s="67"/>
      <c r="I38" s="65"/>
      <c r="J38" s="65"/>
      <c r="K38" s="66">
        <f t="shared" si="1"/>
        <v>0</v>
      </c>
      <c r="L38" s="67"/>
      <c r="M38" s="65"/>
      <c r="N38" s="65"/>
      <c r="O38" s="66"/>
    </row>
    <row r="39" spans="2:15" hidden="1">
      <c r="B39" s="157"/>
      <c r="C39" s="160"/>
      <c r="D39" s="130"/>
      <c r="E39" s="133"/>
      <c r="F39" s="19" t="s">
        <v>100</v>
      </c>
      <c r="G39" s="20" t="s">
        <v>101</v>
      </c>
      <c r="H39" s="67"/>
      <c r="I39" s="65"/>
      <c r="J39" s="65"/>
      <c r="K39" s="66">
        <f t="shared" si="1"/>
        <v>0</v>
      </c>
      <c r="L39" s="67"/>
      <c r="M39" s="65"/>
      <c r="N39" s="65"/>
      <c r="O39" s="66"/>
    </row>
    <row r="40" spans="2:15" hidden="1">
      <c r="B40" s="157"/>
      <c r="C40" s="160"/>
      <c r="D40" s="130"/>
      <c r="E40" s="133"/>
      <c r="F40" s="19" t="s">
        <v>102</v>
      </c>
      <c r="G40" s="20" t="s">
        <v>103</v>
      </c>
      <c r="H40" s="67"/>
      <c r="I40" s="65"/>
      <c r="J40" s="65"/>
      <c r="K40" s="66">
        <f t="shared" si="1"/>
        <v>0</v>
      </c>
      <c r="L40" s="67"/>
      <c r="M40" s="65"/>
      <c r="N40" s="65"/>
      <c r="O40" s="66"/>
    </row>
    <row r="41" spans="2:15" hidden="1">
      <c r="B41" s="157"/>
      <c r="C41" s="160"/>
      <c r="D41" s="130"/>
      <c r="E41" s="133"/>
      <c r="F41" s="19" t="s">
        <v>104</v>
      </c>
      <c r="G41" s="20" t="s">
        <v>105</v>
      </c>
      <c r="H41" s="67"/>
      <c r="I41" s="65"/>
      <c r="J41" s="65"/>
      <c r="K41" s="66">
        <f t="shared" si="1"/>
        <v>0</v>
      </c>
      <c r="L41" s="67"/>
      <c r="M41" s="65"/>
      <c r="N41" s="65"/>
      <c r="O41" s="66"/>
    </row>
    <row r="42" spans="2:15" hidden="1">
      <c r="B42" s="157"/>
      <c r="C42" s="160"/>
      <c r="D42" s="130"/>
      <c r="E42" s="133"/>
      <c r="F42" s="19" t="s">
        <v>106</v>
      </c>
      <c r="G42" s="20" t="s">
        <v>107</v>
      </c>
      <c r="H42" s="67"/>
      <c r="I42" s="65"/>
      <c r="J42" s="65"/>
      <c r="K42" s="66">
        <f t="shared" si="1"/>
        <v>0</v>
      </c>
      <c r="L42" s="67"/>
      <c r="M42" s="65"/>
      <c r="N42" s="65"/>
      <c r="O42" s="66"/>
    </row>
    <row r="43" spans="2:15" hidden="1">
      <c r="B43" s="157"/>
      <c r="C43" s="160"/>
      <c r="D43" s="130"/>
      <c r="E43" s="133"/>
      <c r="F43" s="19" t="s">
        <v>112</v>
      </c>
      <c r="G43" s="20" t="s">
        <v>113</v>
      </c>
      <c r="H43" s="67"/>
      <c r="I43" s="65"/>
      <c r="J43" s="65"/>
      <c r="K43" s="66">
        <f t="shared" si="1"/>
        <v>0</v>
      </c>
      <c r="L43" s="67"/>
      <c r="M43" s="65"/>
      <c r="N43" s="65"/>
      <c r="O43" s="66"/>
    </row>
    <row r="44" spans="2:15" hidden="1">
      <c r="B44" s="157"/>
      <c r="C44" s="160"/>
      <c r="D44" s="130"/>
      <c r="E44" s="133"/>
      <c r="F44" s="19" t="s">
        <v>114</v>
      </c>
      <c r="G44" s="20" t="s">
        <v>115</v>
      </c>
      <c r="H44" s="67"/>
      <c r="I44" s="65"/>
      <c r="J44" s="65"/>
      <c r="K44" s="66">
        <f t="shared" si="1"/>
        <v>0</v>
      </c>
      <c r="L44" s="67"/>
      <c r="M44" s="65"/>
      <c r="N44" s="65"/>
      <c r="O44" s="66"/>
    </row>
    <row r="45" spans="2:15" hidden="1">
      <c r="B45" s="157"/>
      <c r="C45" s="160"/>
      <c r="D45" s="130"/>
      <c r="E45" s="133"/>
      <c r="F45" s="19" t="s">
        <v>116</v>
      </c>
      <c r="G45" s="20" t="s">
        <v>117</v>
      </c>
      <c r="H45" s="67"/>
      <c r="I45" s="65"/>
      <c r="J45" s="65"/>
      <c r="K45" s="66">
        <f t="shared" si="1"/>
        <v>0</v>
      </c>
      <c r="L45" s="67"/>
      <c r="M45" s="65"/>
      <c r="N45" s="65"/>
      <c r="O45" s="66"/>
    </row>
    <row r="46" spans="2:15" hidden="1">
      <c r="B46" s="157"/>
      <c r="C46" s="160"/>
      <c r="D46" s="130"/>
      <c r="E46" s="133"/>
      <c r="F46" s="19" t="s">
        <v>118</v>
      </c>
      <c r="G46" s="20" t="s">
        <v>119</v>
      </c>
      <c r="H46" s="67"/>
      <c r="I46" s="65"/>
      <c r="J46" s="65"/>
      <c r="K46" s="66">
        <f t="shared" si="1"/>
        <v>0</v>
      </c>
      <c r="L46" s="67"/>
      <c r="M46" s="65"/>
      <c r="N46" s="65"/>
      <c r="O46" s="66"/>
    </row>
    <row r="47" spans="2:15" hidden="1">
      <c r="B47" s="157"/>
      <c r="C47" s="160"/>
      <c r="D47" s="130"/>
      <c r="E47" s="133"/>
      <c r="F47" s="19" t="s">
        <v>120</v>
      </c>
      <c r="G47" s="20" t="s">
        <v>121</v>
      </c>
      <c r="H47" s="67"/>
      <c r="I47" s="65"/>
      <c r="J47" s="65"/>
      <c r="K47" s="66">
        <f t="shared" si="1"/>
        <v>0</v>
      </c>
      <c r="L47" s="67"/>
      <c r="M47" s="65"/>
      <c r="N47" s="65"/>
      <c r="O47" s="66"/>
    </row>
    <row r="48" spans="2:15" hidden="1">
      <c r="B48" s="157"/>
      <c r="C48" s="160"/>
      <c r="D48" s="130"/>
      <c r="E48" s="133"/>
      <c r="F48" s="19" t="s">
        <v>122</v>
      </c>
      <c r="G48" s="20" t="s">
        <v>123</v>
      </c>
      <c r="H48" s="67"/>
      <c r="I48" s="65"/>
      <c r="J48" s="65"/>
      <c r="K48" s="66">
        <f t="shared" si="1"/>
        <v>0</v>
      </c>
      <c r="L48" s="67"/>
      <c r="M48" s="65"/>
      <c r="N48" s="65"/>
      <c r="O48" s="66"/>
    </row>
    <row r="49" spans="2:15" hidden="1">
      <c r="B49" s="157"/>
      <c r="C49" s="160"/>
      <c r="D49" s="130"/>
      <c r="E49" s="133"/>
      <c r="F49" s="19" t="s">
        <v>124</v>
      </c>
      <c r="G49" s="20" t="s">
        <v>125</v>
      </c>
      <c r="H49" s="67"/>
      <c r="I49" s="65"/>
      <c r="J49" s="65"/>
      <c r="K49" s="66">
        <f t="shared" si="1"/>
        <v>0</v>
      </c>
      <c r="L49" s="67"/>
      <c r="M49" s="65"/>
      <c r="N49" s="65"/>
      <c r="O49" s="66"/>
    </row>
    <row r="50" spans="2:15" hidden="1">
      <c r="B50" s="157"/>
      <c r="C50" s="160"/>
      <c r="D50" s="130"/>
      <c r="E50" s="133"/>
      <c r="F50" s="19" t="s">
        <v>126</v>
      </c>
      <c r="G50" s="20" t="s">
        <v>127</v>
      </c>
      <c r="H50" s="67"/>
      <c r="I50" s="65"/>
      <c r="J50" s="65"/>
      <c r="K50" s="66">
        <f t="shared" si="1"/>
        <v>0</v>
      </c>
      <c r="L50" s="67"/>
      <c r="M50" s="65"/>
      <c r="N50" s="65"/>
      <c r="O50" s="66"/>
    </row>
    <row r="51" spans="2:15" hidden="1">
      <c r="B51" s="157"/>
      <c r="C51" s="160"/>
      <c r="D51" s="130"/>
      <c r="E51" s="133"/>
      <c r="F51" s="19" t="s">
        <v>128</v>
      </c>
      <c r="G51" s="20" t="s">
        <v>129</v>
      </c>
      <c r="H51" s="67"/>
      <c r="I51" s="65"/>
      <c r="J51" s="65"/>
      <c r="K51" s="66">
        <f t="shared" si="1"/>
        <v>0</v>
      </c>
      <c r="L51" s="67"/>
      <c r="M51" s="65"/>
      <c r="N51" s="65"/>
      <c r="O51" s="66"/>
    </row>
    <row r="52" spans="2:15" hidden="1">
      <c r="B52" s="157"/>
      <c r="C52" s="160"/>
      <c r="D52" s="130"/>
      <c r="E52" s="133"/>
      <c r="F52" s="19" t="s">
        <v>130</v>
      </c>
      <c r="G52" s="20" t="s">
        <v>131</v>
      </c>
      <c r="H52" s="67"/>
      <c r="I52" s="65"/>
      <c r="J52" s="65"/>
      <c r="K52" s="66">
        <f t="shared" si="1"/>
        <v>0</v>
      </c>
      <c r="L52" s="67"/>
      <c r="M52" s="65"/>
      <c r="N52" s="65"/>
      <c r="O52" s="66"/>
    </row>
    <row r="53" spans="2:15" hidden="1">
      <c r="B53" s="157"/>
      <c r="C53" s="160"/>
      <c r="D53" s="130"/>
      <c r="E53" s="133"/>
      <c r="F53" s="19" t="s">
        <v>132</v>
      </c>
      <c r="G53" s="20" t="s">
        <v>133</v>
      </c>
      <c r="H53" s="67"/>
      <c r="I53" s="65"/>
      <c r="J53" s="65"/>
      <c r="K53" s="66">
        <f t="shared" si="1"/>
        <v>0</v>
      </c>
      <c r="L53" s="67"/>
      <c r="M53" s="65"/>
      <c r="N53" s="65"/>
      <c r="O53" s="66"/>
    </row>
    <row r="54" spans="2:15" hidden="1">
      <c r="B54" s="157"/>
      <c r="C54" s="160"/>
      <c r="D54" s="130"/>
      <c r="E54" s="133"/>
      <c r="F54" s="19" t="s">
        <v>134</v>
      </c>
      <c r="G54" s="20" t="s">
        <v>135</v>
      </c>
      <c r="H54" s="67"/>
      <c r="I54" s="65"/>
      <c r="J54" s="65"/>
      <c r="K54" s="66">
        <f t="shared" si="1"/>
        <v>0</v>
      </c>
      <c r="L54" s="67"/>
      <c r="M54" s="65"/>
      <c r="N54" s="65"/>
      <c r="O54" s="66"/>
    </row>
    <row r="55" spans="2:15" hidden="1">
      <c r="B55" s="157"/>
      <c r="C55" s="160"/>
      <c r="D55" s="130"/>
      <c r="E55" s="133"/>
      <c r="F55" s="19" t="s">
        <v>136</v>
      </c>
      <c r="G55" s="20" t="s">
        <v>137</v>
      </c>
      <c r="H55" s="67"/>
      <c r="I55" s="65"/>
      <c r="J55" s="65"/>
      <c r="K55" s="66">
        <f t="shared" si="1"/>
        <v>0</v>
      </c>
      <c r="L55" s="67"/>
      <c r="M55" s="65"/>
      <c r="N55" s="65"/>
      <c r="O55" s="66"/>
    </row>
    <row r="56" spans="2:15" hidden="1">
      <c r="B56" s="157"/>
      <c r="C56" s="160"/>
      <c r="D56" s="130"/>
      <c r="E56" s="133"/>
      <c r="F56" s="19" t="s">
        <v>138</v>
      </c>
      <c r="G56" s="20" t="s">
        <v>139</v>
      </c>
      <c r="H56" s="67"/>
      <c r="I56" s="65"/>
      <c r="J56" s="65"/>
      <c r="K56" s="66">
        <f t="shared" si="1"/>
        <v>0</v>
      </c>
      <c r="L56" s="67"/>
      <c r="M56" s="65"/>
      <c r="N56" s="65"/>
      <c r="O56" s="66"/>
    </row>
    <row r="57" spans="2:15" hidden="1">
      <c r="B57" s="157"/>
      <c r="C57" s="160"/>
      <c r="D57" s="130"/>
      <c r="E57" s="133"/>
      <c r="F57" s="19" t="s">
        <v>140</v>
      </c>
      <c r="G57" s="20" t="s">
        <v>141</v>
      </c>
      <c r="H57" s="67"/>
      <c r="I57" s="65"/>
      <c r="J57" s="65"/>
      <c r="K57" s="66">
        <f t="shared" si="1"/>
        <v>0</v>
      </c>
      <c r="L57" s="67"/>
      <c r="M57" s="65"/>
      <c r="N57" s="65"/>
      <c r="O57" s="66"/>
    </row>
    <row r="58" spans="2:15">
      <c r="B58" s="157"/>
      <c r="C58" s="160"/>
      <c r="D58" s="130"/>
      <c r="E58" s="133"/>
      <c r="F58" s="19" t="s">
        <v>142</v>
      </c>
      <c r="G58" s="20" t="s">
        <v>143</v>
      </c>
      <c r="H58" s="67"/>
      <c r="I58" s="65"/>
      <c r="J58" s="65"/>
      <c r="K58" s="66"/>
      <c r="L58" s="64">
        <v>54</v>
      </c>
      <c r="M58" s="65">
        <v>17195</v>
      </c>
      <c r="N58" s="65">
        <f>L58/L11</f>
        <v>3.8325053229240597E-2</v>
      </c>
      <c r="O58" s="66">
        <f t="shared" si="0"/>
        <v>928530</v>
      </c>
    </row>
    <row r="59" spans="2:15">
      <c r="B59" s="157"/>
      <c r="C59" s="160"/>
      <c r="D59" s="130"/>
      <c r="E59" s="133"/>
      <c r="F59" s="19" t="s">
        <v>144</v>
      </c>
      <c r="G59" s="20" t="s">
        <v>145</v>
      </c>
      <c r="H59" s="67"/>
      <c r="I59" s="65"/>
      <c r="J59" s="65"/>
      <c r="K59" s="66"/>
      <c r="L59" s="67"/>
      <c r="M59" s="65"/>
      <c r="N59" s="65"/>
      <c r="O59" s="66"/>
    </row>
    <row r="60" spans="2:15" hidden="1">
      <c r="B60" s="157"/>
      <c r="C60" s="160"/>
      <c r="D60" s="130"/>
      <c r="E60" s="133"/>
      <c r="F60" s="19" t="s">
        <v>146</v>
      </c>
      <c r="G60" s="20" t="s">
        <v>147</v>
      </c>
      <c r="H60" s="67"/>
      <c r="I60" s="65"/>
      <c r="J60" s="65"/>
      <c r="K60" s="66">
        <f t="shared" si="1"/>
        <v>0</v>
      </c>
      <c r="L60" s="67"/>
      <c r="M60" s="65"/>
      <c r="N60" s="65"/>
      <c r="O60" s="66"/>
    </row>
    <row r="61" spans="2:15" hidden="1">
      <c r="B61" s="157"/>
      <c r="C61" s="160"/>
      <c r="D61" s="130"/>
      <c r="E61" s="133"/>
      <c r="F61" s="19" t="s">
        <v>148</v>
      </c>
      <c r="G61" s="20" t="s">
        <v>149</v>
      </c>
      <c r="H61" s="67"/>
      <c r="I61" s="65"/>
      <c r="J61" s="65"/>
      <c r="K61" s="66">
        <f t="shared" si="1"/>
        <v>0</v>
      </c>
      <c r="L61" s="67"/>
      <c r="M61" s="65"/>
      <c r="N61" s="65"/>
      <c r="O61" s="66"/>
    </row>
    <row r="62" spans="2:15" hidden="1">
      <c r="B62" s="157"/>
      <c r="C62" s="160"/>
      <c r="D62" s="130"/>
      <c r="E62" s="133"/>
      <c r="F62" s="19" t="s">
        <v>150</v>
      </c>
      <c r="G62" s="20" t="s">
        <v>151</v>
      </c>
      <c r="H62" s="67"/>
      <c r="I62" s="65"/>
      <c r="J62" s="65"/>
      <c r="K62" s="66">
        <f t="shared" si="1"/>
        <v>0</v>
      </c>
      <c r="L62" s="67"/>
      <c r="M62" s="65"/>
      <c r="N62" s="65"/>
      <c r="O62" s="66"/>
    </row>
    <row r="63" spans="2:15" hidden="1">
      <c r="B63" s="157"/>
      <c r="C63" s="160"/>
      <c r="D63" s="130"/>
      <c r="E63" s="133"/>
      <c r="F63" s="19" t="s">
        <v>152</v>
      </c>
      <c r="G63" s="20" t="s">
        <v>153</v>
      </c>
      <c r="H63" s="67"/>
      <c r="I63" s="65"/>
      <c r="J63" s="65"/>
      <c r="K63" s="66">
        <f t="shared" si="1"/>
        <v>0</v>
      </c>
      <c r="L63" s="67"/>
      <c r="M63" s="65"/>
      <c r="N63" s="65"/>
      <c r="O63" s="66"/>
    </row>
    <row r="64" spans="2:15" hidden="1">
      <c r="B64" s="157"/>
      <c r="C64" s="160"/>
      <c r="D64" s="130"/>
      <c r="E64" s="133"/>
      <c r="F64" s="19" t="s">
        <v>154</v>
      </c>
      <c r="G64" s="20" t="s">
        <v>155</v>
      </c>
      <c r="H64" s="67"/>
      <c r="I64" s="65"/>
      <c r="J64" s="65"/>
      <c r="K64" s="66">
        <f t="shared" si="1"/>
        <v>0</v>
      </c>
      <c r="L64" s="67"/>
      <c r="M64" s="65"/>
      <c r="N64" s="65"/>
      <c r="O64" s="66"/>
    </row>
    <row r="65" spans="2:15" hidden="1">
      <c r="B65" s="157"/>
      <c r="C65" s="160"/>
      <c r="D65" s="130"/>
      <c r="E65" s="133"/>
      <c r="F65" s="19" t="s">
        <v>156</v>
      </c>
      <c r="G65" s="20" t="s">
        <v>157</v>
      </c>
      <c r="H65" s="67"/>
      <c r="I65" s="65"/>
      <c r="J65" s="65"/>
      <c r="K65" s="66">
        <f t="shared" si="1"/>
        <v>0</v>
      </c>
      <c r="L65" s="67"/>
      <c r="M65" s="65"/>
      <c r="N65" s="65"/>
      <c r="O65" s="66"/>
    </row>
    <row r="66" spans="2:15" hidden="1">
      <c r="B66" s="157"/>
      <c r="C66" s="160"/>
      <c r="D66" s="130"/>
      <c r="E66" s="133"/>
      <c r="F66" s="19" t="s">
        <v>158</v>
      </c>
      <c r="G66" s="20" t="s">
        <v>159</v>
      </c>
      <c r="H66" s="67"/>
      <c r="I66" s="65"/>
      <c r="J66" s="65"/>
      <c r="K66" s="66">
        <f t="shared" si="1"/>
        <v>0</v>
      </c>
      <c r="L66" s="67"/>
      <c r="M66" s="65"/>
      <c r="N66" s="65"/>
      <c r="O66" s="66"/>
    </row>
    <row r="67" spans="2:15" hidden="1">
      <c r="B67" s="157"/>
      <c r="C67" s="160"/>
      <c r="D67" s="130"/>
      <c r="E67" s="133"/>
      <c r="F67" s="19" t="s">
        <v>160</v>
      </c>
      <c r="G67" s="20" t="s">
        <v>161</v>
      </c>
      <c r="H67" s="67"/>
      <c r="I67" s="65"/>
      <c r="J67" s="65"/>
      <c r="K67" s="66">
        <f t="shared" si="1"/>
        <v>0</v>
      </c>
      <c r="L67" s="67"/>
      <c r="M67" s="65"/>
      <c r="N67" s="65"/>
      <c r="O67" s="66"/>
    </row>
    <row r="68" spans="2:15" hidden="1">
      <c r="B68" s="157"/>
      <c r="C68" s="160"/>
      <c r="D68" s="130"/>
      <c r="E68" s="133"/>
      <c r="F68" s="19" t="s">
        <v>162</v>
      </c>
      <c r="G68" s="20" t="s">
        <v>163</v>
      </c>
      <c r="H68" s="67"/>
      <c r="I68" s="65"/>
      <c r="J68" s="65"/>
      <c r="K68" s="66">
        <f t="shared" si="1"/>
        <v>0</v>
      </c>
      <c r="L68" s="67"/>
      <c r="M68" s="65"/>
      <c r="N68" s="65"/>
      <c r="O68" s="66"/>
    </row>
    <row r="69" spans="2:15">
      <c r="B69" s="157"/>
      <c r="C69" s="160"/>
      <c r="D69" s="130"/>
      <c r="E69" s="133"/>
      <c r="F69" s="19" t="s">
        <v>164</v>
      </c>
      <c r="G69" s="20" t="s">
        <v>165</v>
      </c>
      <c r="H69" s="67">
        <v>175</v>
      </c>
      <c r="I69" s="65">
        <v>6147</v>
      </c>
      <c r="J69" s="65">
        <f>H69/H11</f>
        <v>0.25107604017216645</v>
      </c>
      <c r="K69" s="66">
        <f t="shared" si="1"/>
        <v>1075725</v>
      </c>
      <c r="L69" s="64">
        <v>216</v>
      </c>
      <c r="M69" s="65">
        <v>5331</v>
      </c>
      <c r="N69" s="65">
        <f>L69/L11</f>
        <v>0.15330021291696239</v>
      </c>
      <c r="O69" s="66">
        <f t="shared" si="0"/>
        <v>1151496</v>
      </c>
    </row>
    <row r="70" spans="2:15" ht="13.8" thickBot="1">
      <c r="B70" s="157"/>
      <c r="C70" s="160"/>
      <c r="D70" s="130"/>
      <c r="E70" s="133"/>
      <c r="F70" s="19" t="s">
        <v>166</v>
      </c>
      <c r="G70" s="20" t="s">
        <v>167</v>
      </c>
      <c r="H70" s="67">
        <v>289</v>
      </c>
      <c r="I70" s="65">
        <v>39722</v>
      </c>
      <c r="J70" s="65">
        <f>H70/H11</f>
        <v>0.41463414634146339</v>
      </c>
      <c r="K70" s="66">
        <f t="shared" si="1"/>
        <v>11479658</v>
      </c>
      <c r="L70" s="64">
        <v>866</v>
      </c>
      <c r="M70" s="65">
        <v>39375</v>
      </c>
      <c r="N70" s="65">
        <f>L70/L11</f>
        <v>0.6146202980837473</v>
      </c>
      <c r="O70" s="66">
        <f t="shared" si="0"/>
        <v>34098750</v>
      </c>
    </row>
    <row r="71" spans="2:15" hidden="1">
      <c r="B71" s="157"/>
      <c r="C71" s="160"/>
      <c r="D71" s="130"/>
      <c r="E71" s="133"/>
      <c r="F71" s="19" t="s">
        <v>168</v>
      </c>
      <c r="G71" s="20" t="s">
        <v>169</v>
      </c>
      <c r="H71" s="67"/>
      <c r="I71" s="65"/>
      <c r="J71" s="65"/>
      <c r="K71" s="66">
        <f t="shared" si="1"/>
        <v>0</v>
      </c>
      <c r="L71" s="67"/>
      <c r="M71" s="65"/>
      <c r="N71" s="65"/>
      <c r="O71" s="66"/>
    </row>
    <row r="72" spans="2:15" hidden="1">
      <c r="B72" s="157"/>
      <c r="C72" s="160"/>
      <c r="D72" s="130"/>
      <c r="E72" s="133"/>
      <c r="F72" s="19" t="s">
        <v>170</v>
      </c>
      <c r="G72" s="20" t="s">
        <v>171</v>
      </c>
      <c r="H72" s="67"/>
      <c r="I72" s="65"/>
      <c r="J72" s="65"/>
      <c r="K72" s="66">
        <f t="shared" si="1"/>
        <v>0</v>
      </c>
      <c r="L72" s="67"/>
      <c r="M72" s="65"/>
      <c r="N72" s="65"/>
      <c r="O72" s="66"/>
    </row>
    <row r="73" spans="2:15" hidden="1">
      <c r="B73" s="157"/>
      <c r="C73" s="160"/>
      <c r="D73" s="130"/>
      <c r="E73" s="133"/>
      <c r="F73" s="19" t="s">
        <v>172</v>
      </c>
      <c r="G73" s="20" t="s">
        <v>173</v>
      </c>
      <c r="H73" s="67"/>
      <c r="I73" s="65"/>
      <c r="J73" s="65"/>
      <c r="K73" s="66">
        <f t="shared" si="1"/>
        <v>0</v>
      </c>
      <c r="L73" s="67"/>
      <c r="M73" s="65"/>
      <c r="N73" s="65"/>
      <c r="O73" s="66"/>
    </row>
    <row r="74" spans="2:15" hidden="1">
      <c r="B74" s="157"/>
      <c r="C74" s="160"/>
      <c r="D74" s="130"/>
      <c r="E74" s="133"/>
      <c r="F74" s="19" t="s">
        <v>174</v>
      </c>
      <c r="G74" s="20" t="s">
        <v>175</v>
      </c>
      <c r="H74" s="67"/>
      <c r="I74" s="65"/>
      <c r="J74" s="65"/>
      <c r="K74" s="66">
        <f t="shared" si="1"/>
        <v>0</v>
      </c>
      <c r="L74" s="67"/>
      <c r="M74" s="65"/>
      <c r="N74" s="65"/>
      <c r="O74" s="66"/>
    </row>
    <row r="75" spans="2:15" hidden="1">
      <c r="B75" s="157"/>
      <c r="C75" s="160"/>
      <c r="D75" s="130"/>
      <c r="E75" s="133"/>
      <c r="F75" s="19" t="s">
        <v>176</v>
      </c>
      <c r="G75" s="20" t="s">
        <v>177</v>
      </c>
      <c r="H75" s="67"/>
      <c r="I75" s="65"/>
      <c r="J75" s="65"/>
      <c r="K75" s="66">
        <f t="shared" si="1"/>
        <v>0</v>
      </c>
      <c r="L75" s="67"/>
      <c r="M75" s="65"/>
      <c r="N75" s="65"/>
      <c r="O75" s="66"/>
    </row>
    <row r="76" spans="2:15" hidden="1">
      <c r="B76" s="157"/>
      <c r="C76" s="160"/>
      <c r="D76" s="130"/>
      <c r="E76" s="133"/>
      <c r="F76" s="19" t="s">
        <v>182</v>
      </c>
      <c r="G76" s="20" t="s">
        <v>183</v>
      </c>
      <c r="H76" s="67"/>
      <c r="I76" s="65"/>
      <c r="J76" s="65"/>
      <c r="K76" s="66">
        <f t="shared" si="1"/>
        <v>0</v>
      </c>
      <c r="L76" s="67"/>
      <c r="M76" s="65"/>
      <c r="N76" s="65"/>
      <c r="O76" s="66"/>
    </row>
    <row r="77" spans="2:15" hidden="1">
      <c r="B77" s="157"/>
      <c r="C77" s="160"/>
      <c r="D77" s="130"/>
      <c r="E77" s="133"/>
      <c r="F77" s="19" t="s">
        <v>184</v>
      </c>
      <c r="G77" s="20" t="s">
        <v>185</v>
      </c>
      <c r="H77" s="67"/>
      <c r="I77" s="65"/>
      <c r="J77" s="65"/>
      <c r="K77" s="66">
        <f t="shared" si="1"/>
        <v>0</v>
      </c>
      <c r="L77" s="67"/>
      <c r="M77" s="65"/>
      <c r="N77" s="65"/>
      <c r="O77" s="66"/>
    </row>
    <row r="78" spans="2:15" hidden="1">
      <c r="B78" s="157"/>
      <c r="C78" s="160"/>
      <c r="D78" s="130"/>
      <c r="E78" s="133"/>
      <c r="F78" s="19" t="s">
        <v>186</v>
      </c>
      <c r="G78" s="20" t="s">
        <v>187</v>
      </c>
      <c r="H78" s="67"/>
      <c r="I78" s="65"/>
      <c r="J78" s="65"/>
      <c r="K78" s="66">
        <f t="shared" si="1"/>
        <v>0</v>
      </c>
      <c r="L78" s="67"/>
      <c r="M78" s="65"/>
      <c r="N78" s="65"/>
      <c r="O78" s="66"/>
    </row>
    <row r="79" spans="2:15" hidden="1">
      <c r="B79" s="157"/>
      <c r="C79" s="160"/>
      <c r="D79" s="130"/>
      <c r="E79" s="133"/>
      <c r="F79" s="19" t="s">
        <v>188</v>
      </c>
      <c r="G79" s="20" t="s">
        <v>189</v>
      </c>
      <c r="H79" s="67"/>
      <c r="I79" s="65"/>
      <c r="J79" s="65"/>
      <c r="K79" s="66">
        <f t="shared" si="1"/>
        <v>0</v>
      </c>
      <c r="L79" s="67"/>
      <c r="M79" s="65"/>
      <c r="N79" s="65"/>
      <c r="O79" s="66"/>
    </row>
    <row r="80" spans="2:15" hidden="1">
      <c r="B80" s="157"/>
      <c r="C80" s="160"/>
      <c r="D80" s="130"/>
      <c r="E80" s="133"/>
      <c r="F80" s="19" t="s">
        <v>190</v>
      </c>
      <c r="G80" s="20" t="s">
        <v>191</v>
      </c>
      <c r="H80" s="67"/>
      <c r="I80" s="65"/>
      <c r="J80" s="65"/>
      <c r="K80" s="66">
        <f t="shared" si="1"/>
        <v>0</v>
      </c>
      <c r="L80" s="67"/>
      <c r="M80" s="65"/>
      <c r="N80" s="65"/>
      <c r="O80" s="66"/>
    </row>
    <row r="81" spans="2:15" hidden="1">
      <c r="B81" s="157"/>
      <c r="C81" s="160"/>
      <c r="D81" s="130"/>
      <c r="E81" s="133"/>
      <c r="F81" s="19" t="s">
        <v>192</v>
      </c>
      <c r="G81" s="20" t="s">
        <v>193</v>
      </c>
      <c r="H81" s="67"/>
      <c r="I81" s="65"/>
      <c r="J81" s="65"/>
      <c r="K81" s="66">
        <f t="shared" si="1"/>
        <v>0</v>
      </c>
      <c r="L81" s="67"/>
      <c r="M81" s="65"/>
      <c r="N81" s="65"/>
      <c r="O81" s="66"/>
    </row>
    <row r="82" spans="2:15" hidden="1">
      <c r="B82" s="157"/>
      <c r="C82" s="160"/>
      <c r="D82" s="130"/>
      <c r="E82" s="133"/>
      <c r="F82" s="19" t="s">
        <v>194</v>
      </c>
      <c r="G82" s="20" t="s">
        <v>195</v>
      </c>
      <c r="H82" s="67"/>
      <c r="I82" s="65"/>
      <c r="J82" s="65"/>
      <c r="K82" s="66">
        <f t="shared" si="1"/>
        <v>0</v>
      </c>
      <c r="L82" s="67"/>
      <c r="M82" s="65"/>
      <c r="N82" s="65"/>
      <c r="O82" s="66"/>
    </row>
    <row r="83" spans="2:15" hidden="1">
      <c r="B83" s="157"/>
      <c r="C83" s="160"/>
      <c r="D83" s="130"/>
      <c r="E83" s="133"/>
      <c r="F83" s="19" t="s">
        <v>196</v>
      </c>
      <c r="G83" s="20" t="s">
        <v>197</v>
      </c>
      <c r="H83" s="67"/>
      <c r="I83" s="65"/>
      <c r="J83" s="65"/>
      <c r="K83" s="66">
        <f t="shared" si="1"/>
        <v>0</v>
      </c>
      <c r="L83" s="67"/>
      <c r="M83" s="65"/>
      <c r="N83" s="65"/>
      <c r="O83" s="66"/>
    </row>
    <row r="84" spans="2:15" hidden="1">
      <c r="B84" s="157"/>
      <c r="C84" s="160"/>
      <c r="D84" s="130"/>
      <c r="E84" s="133"/>
      <c r="F84" s="19" t="s">
        <v>198</v>
      </c>
      <c r="G84" s="20" t="s">
        <v>199</v>
      </c>
      <c r="H84" s="67"/>
      <c r="I84" s="65"/>
      <c r="J84" s="65"/>
      <c r="K84" s="66">
        <f t="shared" ref="K84:K147" si="2">H84*I84</f>
        <v>0</v>
      </c>
      <c r="L84" s="67"/>
      <c r="M84" s="65"/>
      <c r="N84" s="65"/>
      <c r="O84" s="66"/>
    </row>
    <row r="85" spans="2:15" hidden="1">
      <c r="B85" s="157"/>
      <c r="C85" s="160"/>
      <c r="D85" s="130"/>
      <c r="E85" s="133"/>
      <c r="F85" s="19" t="s">
        <v>200</v>
      </c>
      <c r="G85" s="20" t="s">
        <v>201</v>
      </c>
      <c r="H85" s="67"/>
      <c r="I85" s="65"/>
      <c r="J85" s="65"/>
      <c r="K85" s="66">
        <f t="shared" si="2"/>
        <v>0</v>
      </c>
      <c r="L85" s="67"/>
      <c r="M85" s="65"/>
      <c r="N85" s="65"/>
      <c r="O85" s="66"/>
    </row>
    <row r="86" spans="2:15" hidden="1">
      <c r="B86" s="157"/>
      <c r="C86" s="160"/>
      <c r="D86" s="130"/>
      <c r="E86" s="133"/>
      <c r="F86" s="19" t="s">
        <v>202</v>
      </c>
      <c r="G86" s="20" t="s">
        <v>203</v>
      </c>
      <c r="H86" s="67"/>
      <c r="I86" s="65"/>
      <c r="J86" s="65"/>
      <c r="K86" s="66">
        <f t="shared" si="2"/>
        <v>0</v>
      </c>
      <c r="L86" s="67"/>
      <c r="M86" s="65"/>
      <c r="N86" s="65"/>
      <c r="O86" s="66"/>
    </row>
    <row r="87" spans="2:15" hidden="1">
      <c r="B87" s="157"/>
      <c r="C87" s="160"/>
      <c r="D87" s="130"/>
      <c r="E87" s="133"/>
      <c r="F87" s="19" t="s">
        <v>204</v>
      </c>
      <c r="G87" s="20" t="s">
        <v>205</v>
      </c>
      <c r="H87" s="67"/>
      <c r="I87" s="65"/>
      <c r="J87" s="65"/>
      <c r="K87" s="66">
        <f t="shared" si="2"/>
        <v>0</v>
      </c>
      <c r="L87" s="67"/>
      <c r="M87" s="65"/>
      <c r="N87" s="65"/>
      <c r="O87" s="66"/>
    </row>
    <row r="88" spans="2:15" hidden="1">
      <c r="B88" s="157"/>
      <c r="C88" s="160"/>
      <c r="D88" s="130"/>
      <c r="E88" s="133"/>
      <c r="F88" s="19" t="s">
        <v>206</v>
      </c>
      <c r="G88" s="20" t="s">
        <v>207</v>
      </c>
      <c r="H88" s="67"/>
      <c r="I88" s="65"/>
      <c r="J88" s="65"/>
      <c r="K88" s="66">
        <f t="shared" si="2"/>
        <v>0</v>
      </c>
      <c r="L88" s="67"/>
      <c r="M88" s="65"/>
      <c r="N88" s="65"/>
      <c r="O88" s="66"/>
    </row>
    <row r="89" spans="2:15" hidden="1">
      <c r="B89" s="157"/>
      <c r="C89" s="160"/>
      <c r="D89" s="130"/>
      <c r="E89" s="133"/>
      <c r="F89" s="19" t="s">
        <v>208</v>
      </c>
      <c r="G89" s="20" t="s">
        <v>209</v>
      </c>
      <c r="H89" s="67"/>
      <c r="I89" s="65"/>
      <c r="J89" s="65"/>
      <c r="K89" s="66">
        <f t="shared" si="2"/>
        <v>0</v>
      </c>
      <c r="L89" s="67"/>
      <c r="M89" s="65"/>
      <c r="N89" s="65"/>
      <c r="O89" s="66"/>
    </row>
    <row r="90" spans="2:15" hidden="1">
      <c r="B90" s="157"/>
      <c r="C90" s="160"/>
      <c r="D90" s="130"/>
      <c r="E90" s="133"/>
      <c r="F90" s="19" t="s">
        <v>210</v>
      </c>
      <c r="G90" s="20" t="s">
        <v>211</v>
      </c>
      <c r="H90" s="67"/>
      <c r="I90" s="65"/>
      <c r="J90" s="65"/>
      <c r="K90" s="66">
        <f t="shared" si="2"/>
        <v>0</v>
      </c>
      <c r="L90" s="67"/>
      <c r="M90" s="65"/>
      <c r="N90" s="65"/>
      <c r="O90" s="66"/>
    </row>
    <row r="91" spans="2:15" hidden="1">
      <c r="B91" s="157"/>
      <c r="C91" s="160"/>
      <c r="D91" s="130"/>
      <c r="E91" s="133"/>
      <c r="F91" s="19" t="s">
        <v>212</v>
      </c>
      <c r="G91" s="20" t="s">
        <v>213</v>
      </c>
      <c r="H91" s="67"/>
      <c r="I91" s="65"/>
      <c r="J91" s="65"/>
      <c r="K91" s="66">
        <f t="shared" si="2"/>
        <v>0</v>
      </c>
      <c r="L91" s="67"/>
      <c r="M91" s="65"/>
      <c r="N91" s="65"/>
      <c r="O91" s="66"/>
    </row>
    <row r="92" spans="2:15" hidden="1">
      <c r="B92" s="157"/>
      <c r="C92" s="160"/>
      <c r="D92" s="130"/>
      <c r="E92" s="133"/>
      <c r="F92" s="19" t="s">
        <v>214</v>
      </c>
      <c r="G92" s="20" t="s">
        <v>215</v>
      </c>
      <c r="H92" s="67"/>
      <c r="I92" s="65"/>
      <c r="J92" s="65"/>
      <c r="K92" s="66">
        <f t="shared" si="2"/>
        <v>0</v>
      </c>
      <c r="L92" s="67"/>
      <c r="M92" s="65"/>
      <c r="N92" s="65"/>
      <c r="O92" s="66"/>
    </row>
    <row r="93" spans="2:15" hidden="1">
      <c r="B93" s="157"/>
      <c r="C93" s="160"/>
      <c r="D93" s="130"/>
      <c r="E93" s="133"/>
      <c r="F93" s="19" t="s">
        <v>216</v>
      </c>
      <c r="G93" s="20" t="s">
        <v>217</v>
      </c>
      <c r="H93" s="67"/>
      <c r="I93" s="65"/>
      <c r="J93" s="65"/>
      <c r="K93" s="66">
        <f t="shared" si="2"/>
        <v>0</v>
      </c>
      <c r="L93" s="67"/>
      <c r="M93" s="65"/>
      <c r="N93" s="65"/>
      <c r="O93" s="66"/>
    </row>
    <row r="94" spans="2:15" hidden="1">
      <c r="B94" s="157"/>
      <c r="C94" s="160"/>
      <c r="D94" s="130"/>
      <c r="E94" s="133"/>
      <c r="F94" s="19" t="s">
        <v>218</v>
      </c>
      <c r="G94" s="20" t="s">
        <v>219</v>
      </c>
      <c r="H94" s="67"/>
      <c r="I94" s="65"/>
      <c r="J94" s="65"/>
      <c r="K94" s="66">
        <f t="shared" si="2"/>
        <v>0</v>
      </c>
      <c r="L94" s="67"/>
      <c r="M94" s="65"/>
      <c r="N94" s="65"/>
      <c r="O94" s="66"/>
    </row>
    <row r="95" spans="2:15" hidden="1">
      <c r="B95" s="157"/>
      <c r="C95" s="160"/>
      <c r="D95" s="130"/>
      <c r="E95" s="133"/>
      <c r="F95" s="19" t="s">
        <v>220</v>
      </c>
      <c r="G95" s="20" t="s">
        <v>221</v>
      </c>
      <c r="H95" s="67"/>
      <c r="I95" s="65"/>
      <c r="J95" s="65"/>
      <c r="K95" s="66">
        <f t="shared" si="2"/>
        <v>0</v>
      </c>
      <c r="L95" s="67"/>
      <c r="M95" s="65"/>
      <c r="N95" s="65"/>
      <c r="O95" s="66"/>
    </row>
    <row r="96" spans="2:15" hidden="1">
      <c r="B96" s="157"/>
      <c r="C96" s="160"/>
      <c r="D96" s="130"/>
      <c r="E96" s="133"/>
      <c r="F96" s="19" t="s">
        <v>222</v>
      </c>
      <c r="G96" s="20" t="s">
        <v>223</v>
      </c>
      <c r="H96" s="67"/>
      <c r="I96" s="65"/>
      <c r="J96" s="65"/>
      <c r="K96" s="66">
        <f t="shared" si="2"/>
        <v>0</v>
      </c>
      <c r="L96" s="67"/>
      <c r="M96" s="65"/>
      <c r="N96" s="65"/>
      <c r="O96" s="66"/>
    </row>
    <row r="97" spans="2:15" hidden="1">
      <c r="B97" s="157"/>
      <c r="C97" s="160"/>
      <c r="D97" s="130"/>
      <c r="E97" s="133"/>
      <c r="F97" s="19" t="s">
        <v>224</v>
      </c>
      <c r="G97" s="20" t="s">
        <v>225</v>
      </c>
      <c r="H97" s="67"/>
      <c r="I97" s="65"/>
      <c r="J97" s="65"/>
      <c r="K97" s="66">
        <f t="shared" si="2"/>
        <v>0</v>
      </c>
      <c r="L97" s="67"/>
      <c r="M97" s="65"/>
      <c r="N97" s="65"/>
      <c r="O97" s="66"/>
    </row>
    <row r="98" spans="2:15" hidden="1">
      <c r="B98" s="157"/>
      <c r="C98" s="160"/>
      <c r="D98" s="130"/>
      <c r="E98" s="133"/>
      <c r="F98" s="19" t="s">
        <v>226</v>
      </c>
      <c r="G98" s="20" t="s">
        <v>227</v>
      </c>
      <c r="H98" s="67"/>
      <c r="I98" s="65"/>
      <c r="J98" s="65"/>
      <c r="K98" s="66">
        <f t="shared" si="2"/>
        <v>0</v>
      </c>
      <c r="L98" s="67"/>
      <c r="M98" s="65"/>
      <c r="N98" s="65"/>
      <c r="O98" s="66"/>
    </row>
    <row r="99" spans="2:15" hidden="1">
      <c r="B99" s="157"/>
      <c r="C99" s="160"/>
      <c r="D99" s="130"/>
      <c r="E99" s="133"/>
      <c r="F99" s="19" t="s">
        <v>228</v>
      </c>
      <c r="G99" s="20" t="s">
        <v>229</v>
      </c>
      <c r="H99" s="67"/>
      <c r="I99" s="65"/>
      <c r="J99" s="65"/>
      <c r="K99" s="66">
        <f t="shared" si="2"/>
        <v>0</v>
      </c>
      <c r="L99" s="67"/>
      <c r="M99" s="65"/>
      <c r="N99" s="65"/>
      <c r="O99" s="66"/>
    </row>
    <row r="100" spans="2:15" hidden="1">
      <c r="B100" s="157"/>
      <c r="C100" s="160"/>
      <c r="D100" s="130"/>
      <c r="E100" s="133"/>
      <c r="F100" s="19" t="s">
        <v>230</v>
      </c>
      <c r="G100" s="20" t="s">
        <v>231</v>
      </c>
      <c r="H100" s="67"/>
      <c r="I100" s="65"/>
      <c r="J100" s="65"/>
      <c r="K100" s="66">
        <f t="shared" si="2"/>
        <v>0</v>
      </c>
      <c r="L100" s="67"/>
      <c r="M100" s="65"/>
      <c r="N100" s="65"/>
      <c r="O100" s="66"/>
    </row>
    <row r="101" spans="2:15" hidden="1">
      <c r="B101" s="157"/>
      <c r="C101" s="160"/>
      <c r="D101" s="130"/>
      <c r="E101" s="133"/>
      <c r="F101" s="19" t="s">
        <v>232</v>
      </c>
      <c r="G101" s="20" t="s">
        <v>233</v>
      </c>
      <c r="H101" s="67"/>
      <c r="I101" s="65"/>
      <c r="J101" s="65"/>
      <c r="K101" s="66">
        <f t="shared" si="2"/>
        <v>0</v>
      </c>
      <c r="L101" s="67"/>
      <c r="M101" s="65"/>
      <c r="N101" s="65"/>
      <c r="O101" s="66"/>
    </row>
    <row r="102" spans="2:15" hidden="1">
      <c r="B102" s="157"/>
      <c r="C102" s="160"/>
      <c r="D102" s="130"/>
      <c r="E102" s="133"/>
      <c r="F102" s="19" t="s">
        <v>234</v>
      </c>
      <c r="G102" s="20" t="s">
        <v>235</v>
      </c>
      <c r="H102" s="67"/>
      <c r="I102" s="65"/>
      <c r="J102" s="65"/>
      <c r="K102" s="66">
        <f t="shared" si="2"/>
        <v>0</v>
      </c>
      <c r="L102" s="67"/>
      <c r="M102" s="65"/>
      <c r="N102" s="65"/>
      <c r="O102" s="66"/>
    </row>
    <row r="103" spans="2:15" hidden="1">
      <c r="B103" s="157"/>
      <c r="C103" s="160"/>
      <c r="D103" s="130"/>
      <c r="E103" s="133"/>
      <c r="F103" s="19" t="s">
        <v>236</v>
      </c>
      <c r="G103" s="20" t="s">
        <v>237</v>
      </c>
      <c r="H103" s="67"/>
      <c r="I103" s="65"/>
      <c r="J103" s="65"/>
      <c r="K103" s="66">
        <f t="shared" si="2"/>
        <v>0</v>
      </c>
      <c r="L103" s="67"/>
      <c r="M103" s="65"/>
      <c r="N103" s="65"/>
      <c r="O103" s="66"/>
    </row>
    <row r="104" spans="2:15" hidden="1">
      <c r="B104" s="157"/>
      <c r="C104" s="160"/>
      <c r="D104" s="130"/>
      <c r="E104" s="133"/>
      <c r="F104" s="19" t="s">
        <v>238</v>
      </c>
      <c r="G104" s="20" t="s">
        <v>239</v>
      </c>
      <c r="H104" s="67"/>
      <c r="I104" s="65"/>
      <c r="J104" s="65"/>
      <c r="K104" s="66">
        <f t="shared" si="2"/>
        <v>0</v>
      </c>
      <c r="L104" s="67"/>
      <c r="M104" s="65"/>
      <c r="N104" s="65"/>
      <c r="O104" s="66"/>
    </row>
    <row r="105" spans="2:15" hidden="1">
      <c r="B105" s="157"/>
      <c r="C105" s="160"/>
      <c r="D105" s="130"/>
      <c r="E105" s="133"/>
      <c r="F105" s="19" t="s">
        <v>240</v>
      </c>
      <c r="G105" s="20" t="s">
        <v>241</v>
      </c>
      <c r="H105" s="67"/>
      <c r="I105" s="65"/>
      <c r="J105" s="65"/>
      <c r="K105" s="66">
        <f t="shared" si="2"/>
        <v>0</v>
      </c>
      <c r="L105" s="67"/>
      <c r="M105" s="65"/>
      <c r="N105" s="65"/>
      <c r="O105" s="66"/>
    </row>
    <row r="106" spans="2:15" hidden="1">
      <c r="B106" s="157"/>
      <c r="C106" s="160"/>
      <c r="D106" s="130"/>
      <c r="E106" s="133"/>
      <c r="F106" s="19" t="s">
        <v>242</v>
      </c>
      <c r="G106" s="20" t="s">
        <v>243</v>
      </c>
      <c r="H106" s="67"/>
      <c r="I106" s="65"/>
      <c r="J106" s="65"/>
      <c r="K106" s="66">
        <f t="shared" si="2"/>
        <v>0</v>
      </c>
      <c r="L106" s="67"/>
      <c r="M106" s="65"/>
      <c r="N106" s="65"/>
      <c r="O106" s="66"/>
    </row>
    <row r="107" spans="2:15" hidden="1">
      <c r="B107" s="157"/>
      <c r="C107" s="160"/>
      <c r="D107" s="130"/>
      <c r="E107" s="133"/>
      <c r="F107" s="19" t="s">
        <v>244</v>
      </c>
      <c r="G107" s="20" t="s">
        <v>245</v>
      </c>
      <c r="H107" s="67"/>
      <c r="I107" s="65"/>
      <c r="J107" s="65"/>
      <c r="K107" s="66">
        <f t="shared" si="2"/>
        <v>0</v>
      </c>
      <c r="L107" s="67"/>
      <c r="M107" s="65"/>
      <c r="N107" s="65"/>
      <c r="O107" s="66"/>
    </row>
    <row r="108" spans="2:15" hidden="1">
      <c r="B108" s="157"/>
      <c r="C108" s="160"/>
      <c r="D108" s="130"/>
      <c r="E108" s="133"/>
      <c r="F108" s="19" t="s">
        <v>246</v>
      </c>
      <c r="G108" s="20" t="s">
        <v>247</v>
      </c>
      <c r="H108" s="67"/>
      <c r="I108" s="65"/>
      <c r="J108" s="65"/>
      <c r="K108" s="66">
        <f t="shared" si="2"/>
        <v>0</v>
      </c>
      <c r="L108" s="67"/>
      <c r="M108" s="65"/>
      <c r="N108" s="65"/>
      <c r="O108" s="66"/>
    </row>
    <row r="109" spans="2:15" hidden="1">
      <c r="B109" s="157"/>
      <c r="C109" s="160"/>
      <c r="D109" s="130"/>
      <c r="E109" s="133"/>
      <c r="F109" s="19" t="s">
        <v>248</v>
      </c>
      <c r="G109" s="20" t="s">
        <v>249</v>
      </c>
      <c r="H109" s="67"/>
      <c r="I109" s="65"/>
      <c r="J109" s="65"/>
      <c r="K109" s="66">
        <f t="shared" si="2"/>
        <v>0</v>
      </c>
      <c r="L109" s="67"/>
      <c r="M109" s="65"/>
      <c r="N109" s="65"/>
      <c r="O109" s="66"/>
    </row>
    <row r="110" spans="2:15" ht="13.8" hidden="1" thickBot="1">
      <c r="B110" s="158"/>
      <c r="C110" s="163"/>
      <c r="D110" s="131"/>
      <c r="E110" s="134"/>
      <c r="F110" s="68" t="s">
        <v>250</v>
      </c>
      <c r="G110" s="69" t="s">
        <v>251</v>
      </c>
      <c r="H110" s="67"/>
      <c r="I110" s="65"/>
      <c r="J110" s="65"/>
      <c r="K110" s="66">
        <f t="shared" si="2"/>
        <v>0</v>
      </c>
      <c r="L110" s="67"/>
      <c r="M110" s="65"/>
      <c r="N110" s="65"/>
      <c r="O110" s="66"/>
    </row>
    <row r="111" spans="2:15" hidden="1">
      <c r="B111" s="156">
        <v>3</v>
      </c>
      <c r="C111" s="162" t="s">
        <v>17</v>
      </c>
      <c r="D111" s="129">
        <v>3.1</v>
      </c>
      <c r="E111" s="132" t="s">
        <v>18</v>
      </c>
      <c r="F111" s="26" t="s">
        <v>252</v>
      </c>
      <c r="G111" s="27" t="s">
        <v>253</v>
      </c>
      <c r="H111" s="67"/>
      <c r="I111" s="65"/>
      <c r="J111" s="65"/>
      <c r="K111" s="66">
        <f t="shared" si="2"/>
        <v>0</v>
      </c>
      <c r="L111" s="67"/>
      <c r="M111" s="65"/>
      <c r="N111" s="65"/>
      <c r="O111" s="66"/>
    </row>
    <row r="112" spans="2:15" hidden="1">
      <c r="B112" s="157"/>
      <c r="C112" s="160"/>
      <c r="D112" s="130"/>
      <c r="E112" s="133"/>
      <c r="F112" s="19" t="s">
        <v>254</v>
      </c>
      <c r="G112" s="20" t="s">
        <v>255</v>
      </c>
      <c r="H112" s="67"/>
      <c r="I112" s="65"/>
      <c r="J112" s="65"/>
      <c r="K112" s="66">
        <f t="shared" si="2"/>
        <v>0</v>
      </c>
      <c r="L112" s="67"/>
      <c r="M112" s="65"/>
      <c r="N112" s="65"/>
      <c r="O112" s="66"/>
    </row>
    <row r="113" spans="2:15" ht="13.8" hidden="1" thickBot="1">
      <c r="B113" s="157"/>
      <c r="C113" s="160"/>
      <c r="D113" s="131"/>
      <c r="E113" s="134"/>
      <c r="F113" s="68" t="s">
        <v>256</v>
      </c>
      <c r="G113" s="69" t="s">
        <v>257</v>
      </c>
      <c r="H113" s="67"/>
      <c r="I113" s="65"/>
      <c r="J113" s="65"/>
      <c r="K113" s="66">
        <f t="shared" si="2"/>
        <v>0</v>
      </c>
      <c r="L113" s="67"/>
      <c r="M113" s="65"/>
      <c r="N113" s="65"/>
      <c r="O113" s="66"/>
    </row>
    <row r="114" spans="2:15" hidden="1">
      <c r="B114" s="157"/>
      <c r="C114" s="160"/>
      <c r="D114" s="129">
        <v>3.2</v>
      </c>
      <c r="E114" s="132" t="s">
        <v>21</v>
      </c>
      <c r="F114" s="26" t="s">
        <v>258</v>
      </c>
      <c r="G114" s="27" t="s">
        <v>259</v>
      </c>
      <c r="H114" s="67"/>
      <c r="I114" s="65"/>
      <c r="J114" s="65"/>
      <c r="K114" s="66">
        <f t="shared" si="2"/>
        <v>0</v>
      </c>
      <c r="L114" s="67"/>
      <c r="M114" s="65"/>
      <c r="N114" s="65"/>
      <c r="O114" s="66"/>
    </row>
    <row r="115" spans="2:15" ht="13.8" hidden="1" thickBot="1">
      <c r="B115" s="157"/>
      <c r="C115" s="160"/>
      <c r="D115" s="131"/>
      <c r="E115" s="134"/>
      <c r="F115" s="68" t="s">
        <v>260</v>
      </c>
      <c r="G115" s="69" t="s">
        <v>261</v>
      </c>
      <c r="H115" s="67"/>
      <c r="I115" s="65"/>
      <c r="J115" s="65"/>
      <c r="K115" s="66">
        <f t="shared" si="2"/>
        <v>0</v>
      </c>
      <c r="L115" s="67"/>
      <c r="M115" s="65"/>
      <c r="N115" s="65"/>
      <c r="O115" s="66"/>
    </row>
    <row r="116" spans="2:15" hidden="1">
      <c r="B116" s="157"/>
      <c r="C116" s="160"/>
      <c r="D116" s="129">
        <v>3.4</v>
      </c>
      <c r="E116" s="132" t="s">
        <v>20</v>
      </c>
      <c r="F116" s="26" t="s">
        <v>262</v>
      </c>
      <c r="G116" s="27" t="s">
        <v>263</v>
      </c>
      <c r="H116" s="67"/>
      <c r="I116" s="65"/>
      <c r="J116" s="65"/>
      <c r="K116" s="66">
        <f t="shared" si="2"/>
        <v>0</v>
      </c>
      <c r="L116" s="67"/>
      <c r="M116" s="65"/>
      <c r="N116" s="65"/>
      <c r="O116" s="66"/>
    </row>
    <row r="117" spans="2:15" ht="13.8" hidden="1" thickBot="1">
      <c r="B117" s="157"/>
      <c r="C117" s="160"/>
      <c r="D117" s="131"/>
      <c r="E117" s="134"/>
      <c r="F117" s="68" t="s">
        <v>264</v>
      </c>
      <c r="G117" s="69" t="s">
        <v>265</v>
      </c>
      <c r="H117" s="67"/>
      <c r="I117" s="65"/>
      <c r="J117" s="65"/>
      <c r="K117" s="66">
        <f t="shared" si="2"/>
        <v>0</v>
      </c>
      <c r="L117" s="67"/>
      <c r="M117" s="65"/>
      <c r="N117" s="65"/>
      <c r="O117" s="66"/>
    </row>
    <row r="118" spans="2:15" hidden="1">
      <c r="B118" s="157"/>
      <c r="C118" s="160"/>
      <c r="D118" s="129">
        <v>3.5</v>
      </c>
      <c r="E118" s="133" t="s">
        <v>19</v>
      </c>
      <c r="F118" s="45" t="s">
        <v>266</v>
      </c>
      <c r="G118" s="46" t="s">
        <v>267</v>
      </c>
      <c r="H118" s="67"/>
      <c r="I118" s="65"/>
      <c r="J118" s="65"/>
      <c r="K118" s="66">
        <f t="shared" si="2"/>
        <v>0</v>
      </c>
      <c r="L118" s="67"/>
      <c r="M118" s="65"/>
      <c r="N118" s="65"/>
      <c r="O118" s="66"/>
    </row>
    <row r="119" spans="2:15" ht="13.8" hidden="1" thickBot="1">
      <c r="B119" s="157"/>
      <c r="C119" s="160"/>
      <c r="D119" s="131"/>
      <c r="E119" s="134"/>
      <c r="F119" s="68" t="s">
        <v>268</v>
      </c>
      <c r="G119" s="69" t="s">
        <v>269</v>
      </c>
      <c r="H119" s="67"/>
      <c r="I119" s="65"/>
      <c r="J119" s="65"/>
      <c r="K119" s="66">
        <f t="shared" si="2"/>
        <v>0</v>
      </c>
      <c r="L119" s="67"/>
      <c r="M119" s="65"/>
      <c r="N119" s="65"/>
      <c r="O119" s="66"/>
    </row>
    <row r="120" spans="2:15" hidden="1">
      <c r="B120" s="157"/>
      <c r="C120" s="160"/>
      <c r="D120" s="129">
        <v>3.3</v>
      </c>
      <c r="E120" s="132" t="s">
        <v>23</v>
      </c>
      <c r="F120" s="26" t="s">
        <v>270</v>
      </c>
      <c r="G120" s="27" t="s">
        <v>271</v>
      </c>
      <c r="H120" s="67"/>
      <c r="I120" s="65"/>
      <c r="J120" s="65"/>
      <c r="K120" s="66">
        <f t="shared" si="2"/>
        <v>0</v>
      </c>
      <c r="L120" s="67"/>
      <c r="M120" s="65"/>
      <c r="N120" s="65"/>
      <c r="O120" s="66"/>
    </row>
    <row r="121" spans="2:15" ht="13.8" hidden="1" thickBot="1">
      <c r="B121" s="157"/>
      <c r="C121" s="160"/>
      <c r="D121" s="131"/>
      <c r="E121" s="134"/>
      <c r="F121" s="68" t="s">
        <v>272</v>
      </c>
      <c r="G121" s="69" t="s">
        <v>273</v>
      </c>
      <c r="H121" s="67"/>
      <c r="I121" s="65"/>
      <c r="J121" s="65"/>
      <c r="K121" s="66">
        <f t="shared" si="2"/>
        <v>0</v>
      </c>
      <c r="L121" s="67"/>
      <c r="M121" s="65"/>
      <c r="N121" s="65"/>
      <c r="O121" s="66"/>
    </row>
    <row r="122" spans="2:15">
      <c r="B122" s="157"/>
      <c r="C122" s="160"/>
      <c r="D122" s="129">
        <v>3.6</v>
      </c>
      <c r="E122" s="132" t="s">
        <v>22</v>
      </c>
      <c r="F122" s="26" t="s">
        <v>274</v>
      </c>
      <c r="G122" s="27" t="s">
        <v>275</v>
      </c>
      <c r="H122" s="67"/>
      <c r="I122" s="65"/>
      <c r="J122" s="65"/>
      <c r="K122" s="66"/>
      <c r="L122" s="64">
        <v>511</v>
      </c>
      <c r="M122" s="65">
        <v>32345</v>
      </c>
      <c r="N122" s="65">
        <f>L122/L11</f>
        <v>0.36266855926188785</v>
      </c>
      <c r="O122" s="66">
        <f t="shared" ref="O122:O126" si="3">L122*M122</f>
        <v>16528295</v>
      </c>
    </row>
    <row r="123" spans="2:15" hidden="1">
      <c r="B123" s="157"/>
      <c r="C123" s="160"/>
      <c r="D123" s="130"/>
      <c r="E123" s="133"/>
      <c r="F123" s="19" t="s">
        <v>276</v>
      </c>
      <c r="G123" s="20" t="s">
        <v>277</v>
      </c>
      <c r="H123" s="67"/>
      <c r="I123" s="65"/>
      <c r="J123" s="65"/>
      <c r="K123" s="66">
        <f t="shared" si="2"/>
        <v>0</v>
      </c>
      <c r="L123" s="67"/>
      <c r="M123" s="65"/>
      <c r="N123" s="65"/>
      <c r="O123" s="66"/>
    </row>
    <row r="124" spans="2:15">
      <c r="B124" s="157"/>
      <c r="C124" s="160"/>
      <c r="D124" s="130"/>
      <c r="E124" s="133"/>
      <c r="F124" s="19" t="s">
        <v>278</v>
      </c>
      <c r="G124" s="20" t="s">
        <v>279</v>
      </c>
      <c r="H124" s="67">
        <v>53</v>
      </c>
      <c r="I124" s="65">
        <v>159503</v>
      </c>
      <c r="J124" s="65">
        <f>H124/H11</f>
        <v>7.6040172166427542E-2</v>
      </c>
      <c r="K124" s="66">
        <f t="shared" si="2"/>
        <v>8453659</v>
      </c>
      <c r="L124" s="64">
        <v>2080</v>
      </c>
      <c r="M124" s="65">
        <v>163698</v>
      </c>
      <c r="N124" s="65">
        <f>L124/L11</f>
        <v>1.4762242725337118</v>
      </c>
      <c r="O124" s="66">
        <f t="shared" si="3"/>
        <v>340491840</v>
      </c>
    </row>
    <row r="125" spans="2:15" ht="13.8" thickBot="1">
      <c r="B125" s="157"/>
      <c r="C125" s="160"/>
      <c r="D125" s="131"/>
      <c r="E125" s="134"/>
      <c r="F125" s="68" t="s">
        <v>280</v>
      </c>
      <c r="G125" s="69" t="s">
        <v>399</v>
      </c>
      <c r="H125" s="67"/>
      <c r="I125" s="65"/>
      <c r="J125" s="65"/>
      <c r="K125" s="66"/>
      <c r="L125" s="67"/>
      <c r="M125" s="65"/>
      <c r="N125" s="65"/>
      <c r="O125" s="66"/>
    </row>
    <row r="126" spans="2:15">
      <c r="B126" s="157"/>
      <c r="C126" s="160"/>
      <c r="D126" s="129">
        <v>3.7</v>
      </c>
      <c r="E126" s="133" t="s">
        <v>24</v>
      </c>
      <c r="F126" s="45" t="s">
        <v>282</v>
      </c>
      <c r="G126" s="46" t="s">
        <v>283</v>
      </c>
      <c r="H126" s="67">
        <v>69</v>
      </c>
      <c r="I126" s="65">
        <v>159503</v>
      </c>
      <c r="J126" s="65">
        <f>H126/H11</f>
        <v>9.8995695839311337E-2</v>
      </c>
      <c r="K126" s="66">
        <f t="shared" si="2"/>
        <v>11005707</v>
      </c>
      <c r="L126" s="64">
        <v>281</v>
      </c>
      <c r="M126" s="65">
        <v>163698</v>
      </c>
      <c r="N126" s="65">
        <f>L126/L11</f>
        <v>0.19943222143364089</v>
      </c>
      <c r="O126" s="66">
        <f t="shared" si="3"/>
        <v>45999138</v>
      </c>
    </row>
    <row r="127" spans="2:15" ht="13.8" hidden="1" thickBot="1">
      <c r="B127" s="158"/>
      <c r="C127" s="163"/>
      <c r="D127" s="130"/>
      <c r="E127" s="133"/>
      <c r="F127" s="84" t="s">
        <v>284</v>
      </c>
      <c r="G127" s="85" t="s">
        <v>285</v>
      </c>
      <c r="H127" s="67"/>
      <c r="I127" s="65"/>
      <c r="J127" s="65"/>
      <c r="K127" s="66">
        <f t="shared" si="2"/>
        <v>0</v>
      </c>
      <c r="L127" s="67"/>
      <c r="M127" s="65"/>
      <c r="N127" s="65"/>
      <c r="O127" s="66"/>
    </row>
    <row r="128" spans="2:15" ht="13.8" hidden="1" thickBot="1">
      <c r="B128" s="156">
        <v>4</v>
      </c>
      <c r="C128" s="162" t="s">
        <v>25</v>
      </c>
      <c r="D128" s="71">
        <v>4.0999999999999996</v>
      </c>
      <c r="E128" s="72" t="s">
        <v>6</v>
      </c>
      <c r="F128" s="73">
        <v>238</v>
      </c>
      <c r="G128" s="80" t="s">
        <v>47</v>
      </c>
      <c r="H128" s="67"/>
      <c r="I128" s="65"/>
      <c r="J128" s="65"/>
      <c r="K128" s="66">
        <f t="shared" si="2"/>
        <v>0</v>
      </c>
      <c r="L128" s="67"/>
      <c r="M128" s="65"/>
      <c r="N128" s="65"/>
      <c r="O128" s="66"/>
    </row>
    <row r="129" spans="2:15" hidden="1">
      <c r="B129" s="157"/>
      <c r="C129" s="160"/>
      <c r="D129" s="129">
        <v>4.2</v>
      </c>
      <c r="E129" s="132" t="s">
        <v>26</v>
      </c>
      <c r="F129" s="26">
        <v>239</v>
      </c>
      <c r="G129" s="81" t="s">
        <v>48</v>
      </c>
      <c r="H129" s="67"/>
      <c r="I129" s="65"/>
      <c r="J129" s="65"/>
      <c r="K129" s="66">
        <f t="shared" si="2"/>
        <v>0</v>
      </c>
      <c r="L129" s="67"/>
      <c r="M129" s="65"/>
      <c r="N129" s="65"/>
      <c r="O129" s="66"/>
    </row>
    <row r="130" spans="2:15" hidden="1">
      <c r="B130" s="157"/>
      <c r="C130" s="160"/>
      <c r="D130" s="130"/>
      <c r="E130" s="133"/>
      <c r="F130" s="19" t="s">
        <v>286</v>
      </c>
      <c r="G130" s="20" t="s">
        <v>193</v>
      </c>
      <c r="H130" s="67"/>
      <c r="I130" s="65"/>
      <c r="J130" s="65"/>
      <c r="K130" s="66">
        <f t="shared" si="2"/>
        <v>0</v>
      </c>
      <c r="L130" s="67"/>
      <c r="M130" s="65"/>
      <c r="N130" s="65"/>
      <c r="O130" s="66"/>
    </row>
    <row r="131" spans="2:15" hidden="1">
      <c r="B131" s="157"/>
      <c r="C131" s="160"/>
      <c r="D131" s="130"/>
      <c r="E131" s="133"/>
      <c r="F131" s="19" t="s">
        <v>287</v>
      </c>
      <c r="G131" s="20" t="s">
        <v>91</v>
      </c>
      <c r="H131" s="67"/>
      <c r="I131" s="65"/>
      <c r="J131" s="65"/>
      <c r="K131" s="66">
        <f t="shared" si="2"/>
        <v>0</v>
      </c>
      <c r="L131" s="67"/>
      <c r="M131" s="65"/>
      <c r="N131" s="65"/>
      <c r="O131" s="66"/>
    </row>
    <row r="132" spans="2:15" hidden="1">
      <c r="B132" s="157"/>
      <c r="C132" s="160"/>
      <c r="D132" s="130"/>
      <c r="E132" s="133"/>
      <c r="F132" s="19" t="s">
        <v>288</v>
      </c>
      <c r="G132" s="20" t="s">
        <v>93</v>
      </c>
      <c r="H132" s="67"/>
      <c r="I132" s="65"/>
      <c r="J132" s="65"/>
      <c r="K132" s="66">
        <f t="shared" si="2"/>
        <v>0</v>
      </c>
      <c r="L132" s="67"/>
      <c r="M132" s="65"/>
      <c r="N132" s="65"/>
      <c r="O132" s="66"/>
    </row>
    <row r="133" spans="2:15" hidden="1">
      <c r="B133" s="157"/>
      <c r="C133" s="160"/>
      <c r="D133" s="130"/>
      <c r="E133" s="133"/>
      <c r="F133" s="19" t="s">
        <v>289</v>
      </c>
      <c r="G133" s="20" t="s">
        <v>290</v>
      </c>
      <c r="H133" s="67"/>
      <c r="I133" s="65"/>
      <c r="J133" s="65"/>
      <c r="K133" s="66">
        <f t="shared" si="2"/>
        <v>0</v>
      </c>
      <c r="L133" s="67"/>
      <c r="M133" s="65"/>
      <c r="N133" s="65"/>
      <c r="O133" s="66"/>
    </row>
    <row r="134" spans="2:15" hidden="1">
      <c r="B134" s="157"/>
      <c r="C134" s="160"/>
      <c r="D134" s="130"/>
      <c r="E134" s="133"/>
      <c r="F134" s="19" t="s">
        <v>291</v>
      </c>
      <c r="G134" s="20" t="s">
        <v>292</v>
      </c>
      <c r="H134" s="67"/>
      <c r="I134" s="65"/>
      <c r="J134" s="65"/>
      <c r="K134" s="66">
        <f t="shared" si="2"/>
        <v>0</v>
      </c>
      <c r="L134" s="67"/>
      <c r="M134" s="65"/>
      <c r="N134" s="65"/>
      <c r="O134" s="66"/>
    </row>
    <row r="135" spans="2:15" hidden="1">
      <c r="B135" s="157"/>
      <c r="C135" s="160"/>
      <c r="D135" s="130"/>
      <c r="E135" s="133"/>
      <c r="F135" s="19" t="s">
        <v>293</v>
      </c>
      <c r="G135" s="20" t="s">
        <v>95</v>
      </c>
      <c r="H135" s="67"/>
      <c r="I135" s="65"/>
      <c r="J135" s="65"/>
      <c r="K135" s="66">
        <f t="shared" si="2"/>
        <v>0</v>
      </c>
      <c r="L135" s="67"/>
      <c r="M135" s="65"/>
      <c r="N135" s="65"/>
      <c r="O135" s="66"/>
    </row>
    <row r="136" spans="2:15" hidden="1">
      <c r="B136" s="157"/>
      <c r="C136" s="160"/>
      <c r="D136" s="130"/>
      <c r="E136" s="133"/>
      <c r="F136" s="19" t="s">
        <v>294</v>
      </c>
      <c r="G136" s="20" t="s">
        <v>295</v>
      </c>
      <c r="H136" s="67"/>
      <c r="I136" s="65"/>
      <c r="J136" s="65"/>
      <c r="K136" s="66">
        <f t="shared" si="2"/>
        <v>0</v>
      </c>
      <c r="L136" s="67"/>
      <c r="M136" s="65"/>
      <c r="N136" s="65"/>
      <c r="O136" s="66"/>
    </row>
    <row r="137" spans="2:15" hidden="1">
      <c r="B137" s="157"/>
      <c r="C137" s="160"/>
      <c r="D137" s="130"/>
      <c r="E137" s="133"/>
      <c r="F137" s="19" t="s">
        <v>296</v>
      </c>
      <c r="G137" s="20" t="s">
        <v>297</v>
      </c>
      <c r="H137" s="67"/>
      <c r="I137" s="65"/>
      <c r="J137" s="65"/>
      <c r="K137" s="66">
        <f t="shared" si="2"/>
        <v>0</v>
      </c>
      <c r="L137" s="67"/>
      <c r="M137" s="65"/>
      <c r="N137" s="65"/>
      <c r="O137" s="66"/>
    </row>
    <row r="138" spans="2:15" hidden="1">
      <c r="B138" s="157"/>
      <c r="C138" s="160"/>
      <c r="D138" s="130"/>
      <c r="E138" s="133"/>
      <c r="F138" s="19" t="s">
        <v>298</v>
      </c>
      <c r="G138" s="20" t="s">
        <v>299</v>
      </c>
      <c r="H138" s="67"/>
      <c r="I138" s="65"/>
      <c r="J138" s="65"/>
      <c r="K138" s="66">
        <f t="shared" si="2"/>
        <v>0</v>
      </c>
      <c r="L138" s="67"/>
      <c r="M138" s="65"/>
      <c r="N138" s="65"/>
      <c r="O138" s="66"/>
    </row>
    <row r="139" spans="2:15" hidden="1">
      <c r="B139" s="157"/>
      <c r="C139" s="160"/>
      <c r="D139" s="130"/>
      <c r="E139" s="133"/>
      <c r="F139" s="19" t="s">
        <v>300</v>
      </c>
      <c r="G139" s="20" t="s">
        <v>213</v>
      </c>
      <c r="H139" s="67"/>
      <c r="I139" s="65"/>
      <c r="J139" s="65"/>
      <c r="K139" s="66">
        <f t="shared" si="2"/>
        <v>0</v>
      </c>
      <c r="L139" s="67"/>
      <c r="M139" s="65"/>
      <c r="N139" s="65"/>
      <c r="O139" s="66"/>
    </row>
    <row r="140" spans="2:15" hidden="1">
      <c r="B140" s="157"/>
      <c r="C140" s="160"/>
      <c r="D140" s="130"/>
      <c r="E140" s="133"/>
      <c r="F140" s="19" t="s">
        <v>301</v>
      </c>
      <c r="G140" s="20" t="s">
        <v>302</v>
      </c>
      <c r="H140" s="67"/>
      <c r="I140" s="65"/>
      <c r="J140" s="65"/>
      <c r="K140" s="66">
        <f t="shared" si="2"/>
        <v>0</v>
      </c>
      <c r="L140" s="67"/>
      <c r="M140" s="65"/>
      <c r="N140" s="65"/>
      <c r="O140" s="66"/>
    </row>
    <row r="141" spans="2:15" hidden="1">
      <c r="B141" s="157"/>
      <c r="C141" s="160"/>
      <c r="D141" s="130"/>
      <c r="E141" s="133"/>
      <c r="F141" s="19" t="s">
        <v>303</v>
      </c>
      <c r="G141" s="20" t="s">
        <v>97</v>
      </c>
      <c r="H141" s="67"/>
      <c r="I141" s="65"/>
      <c r="J141" s="65"/>
      <c r="K141" s="66">
        <f t="shared" si="2"/>
        <v>0</v>
      </c>
      <c r="L141" s="67"/>
      <c r="M141" s="65"/>
      <c r="N141" s="65"/>
      <c r="O141" s="66"/>
    </row>
    <row r="142" spans="2:15" hidden="1">
      <c r="B142" s="157"/>
      <c r="C142" s="160"/>
      <c r="D142" s="130"/>
      <c r="E142" s="133"/>
      <c r="F142" s="19" t="s">
        <v>304</v>
      </c>
      <c r="G142" s="20" t="s">
        <v>207</v>
      </c>
      <c r="H142" s="67"/>
      <c r="I142" s="65"/>
      <c r="J142" s="65"/>
      <c r="K142" s="66">
        <f t="shared" si="2"/>
        <v>0</v>
      </c>
      <c r="L142" s="67"/>
      <c r="M142" s="65"/>
      <c r="N142" s="65"/>
      <c r="O142" s="66"/>
    </row>
    <row r="143" spans="2:15" hidden="1">
      <c r="B143" s="157"/>
      <c r="C143" s="160"/>
      <c r="D143" s="130"/>
      <c r="E143" s="133"/>
      <c r="F143" s="19" t="s">
        <v>305</v>
      </c>
      <c r="G143" s="20" t="s">
        <v>306</v>
      </c>
      <c r="H143" s="67"/>
      <c r="I143" s="65"/>
      <c r="J143" s="65"/>
      <c r="K143" s="66">
        <f t="shared" si="2"/>
        <v>0</v>
      </c>
      <c r="L143" s="67"/>
      <c r="M143" s="65"/>
      <c r="N143" s="65"/>
      <c r="O143" s="66"/>
    </row>
    <row r="144" spans="2:15" hidden="1">
      <c r="B144" s="157"/>
      <c r="C144" s="160"/>
      <c r="D144" s="130"/>
      <c r="E144" s="133"/>
      <c r="F144" s="19" t="s">
        <v>307</v>
      </c>
      <c r="G144" s="20" t="s">
        <v>308</v>
      </c>
      <c r="H144" s="67"/>
      <c r="I144" s="65"/>
      <c r="J144" s="65"/>
      <c r="K144" s="66">
        <f t="shared" si="2"/>
        <v>0</v>
      </c>
      <c r="L144" s="67"/>
      <c r="M144" s="65"/>
      <c r="N144" s="65"/>
      <c r="O144" s="66"/>
    </row>
    <row r="145" spans="2:15" hidden="1">
      <c r="B145" s="157"/>
      <c r="C145" s="160"/>
      <c r="D145" s="130"/>
      <c r="E145" s="133"/>
      <c r="F145" s="19" t="s">
        <v>309</v>
      </c>
      <c r="G145" s="20" t="s">
        <v>310</v>
      </c>
      <c r="H145" s="67"/>
      <c r="I145" s="65"/>
      <c r="J145" s="65"/>
      <c r="K145" s="66">
        <f t="shared" si="2"/>
        <v>0</v>
      </c>
      <c r="L145" s="67"/>
      <c r="M145" s="65"/>
      <c r="N145" s="65"/>
      <c r="O145" s="66"/>
    </row>
    <row r="146" spans="2:15" hidden="1">
      <c r="B146" s="157"/>
      <c r="C146" s="160"/>
      <c r="D146" s="130"/>
      <c r="E146" s="133"/>
      <c r="F146" s="19" t="s">
        <v>311</v>
      </c>
      <c r="G146" s="20" t="s">
        <v>312</v>
      </c>
      <c r="H146" s="67"/>
      <c r="I146" s="65"/>
      <c r="J146" s="65"/>
      <c r="K146" s="66">
        <f t="shared" si="2"/>
        <v>0</v>
      </c>
      <c r="L146" s="67"/>
      <c r="M146" s="65"/>
      <c r="N146" s="65"/>
      <c r="O146" s="66"/>
    </row>
    <row r="147" spans="2:15" hidden="1">
      <c r="B147" s="157"/>
      <c r="C147" s="160"/>
      <c r="D147" s="130"/>
      <c r="E147" s="133"/>
      <c r="F147" s="19" t="s">
        <v>313</v>
      </c>
      <c r="G147" s="20" t="s">
        <v>314</v>
      </c>
      <c r="H147" s="67"/>
      <c r="I147" s="65"/>
      <c r="J147" s="65"/>
      <c r="K147" s="66">
        <f t="shared" si="2"/>
        <v>0</v>
      </c>
      <c r="L147" s="67"/>
      <c r="M147" s="65"/>
      <c r="N147" s="65"/>
      <c r="O147" s="66"/>
    </row>
    <row r="148" spans="2:15" hidden="1">
      <c r="B148" s="157"/>
      <c r="C148" s="160"/>
      <c r="D148" s="130"/>
      <c r="E148" s="133"/>
      <c r="F148" s="19" t="s">
        <v>315</v>
      </c>
      <c r="G148" s="20" t="s">
        <v>316</v>
      </c>
      <c r="H148" s="67"/>
      <c r="I148" s="65"/>
      <c r="J148" s="65"/>
      <c r="K148" s="66">
        <f t="shared" ref="K148:K193" si="4">H148*I148</f>
        <v>0</v>
      </c>
      <c r="L148" s="67"/>
      <c r="M148" s="65"/>
      <c r="N148" s="65"/>
      <c r="O148" s="66"/>
    </row>
    <row r="149" spans="2:15" hidden="1">
      <c r="B149" s="157"/>
      <c r="C149" s="160"/>
      <c r="D149" s="130"/>
      <c r="E149" s="133"/>
      <c r="F149" s="19" t="s">
        <v>317</v>
      </c>
      <c r="G149" s="20" t="s">
        <v>318</v>
      </c>
      <c r="H149" s="67"/>
      <c r="I149" s="65"/>
      <c r="J149" s="65"/>
      <c r="K149" s="66">
        <f t="shared" si="4"/>
        <v>0</v>
      </c>
      <c r="L149" s="67"/>
      <c r="M149" s="65"/>
      <c r="N149" s="65"/>
      <c r="O149" s="66"/>
    </row>
    <row r="150" spans="2:15" hidden="1">
      <c r="B150" s="157"/>
      <c r="C150" s="160"/>
      <c r="D150" s="130"/>
      <c r="E150" s="133"/>
      <c r="F150" s="19" t="s">
        <v>319</v>
      </c>
      <c r="G150" s="20" t="s">
        <v>320</v>
      </c>
      <c r="H150" s="67"/>
      <c r="I150" s="65"/>
      <c r="J150" s="65"/>
      <c r="K150" s="66">
        <f t="shared" si="4"/>
        <v>0</v>
      </c>
      <c r="L150" s="67"/>
      <c r="M150" s="65"/>
      <c r="N150" s="65"/>
      <c r="O150" s="66"/>
    </row>
    <row r="151" spans="2:15" hidden="1">
      <c r="B151" s="157"/>
      <c r="C151" s="160"/>
      <c r="D151" s="130"/>
      <c r="E151" s="133"/>
      <c r="F151" s="19" t="s">
        <v>321</v>
      </c>
      <c r="G151" s="20" t="s">
        <v>322</v>
      </c>
      <c r="H151" s="67"/>
      <c r="I151" s="65"/>
      <c r="J151" s="65"/>
      <c r="K151" s="66">
        <f t="shared" si="4"/>
        <v>0</v>
      </c>
      <c r="L151" s="67"/>
      <c r="M151" s="65"/>
      <c r="N151" s="65"/>
      <c r="O151" s="66"/>
    </row>
    <row r="152" spans="2:15" hidden="1">
      <c r="B152" s="157"/>
      <c r="C152" s="160"/>
      <c r="D152" s="130"/>
      <c r="E152" s="133"/>
      <c r="F152" s="19" t="s">
        <v>323</v>
      </c>
      <c r="G152" s="20" t="s">
        <v>324</v>
      </c>
      <c r="H152" s="67"/>
      <c r="I152" s="65"/>
      <c r="J152" s="65"/>
      <c r="K152" s="66">
        <f t="shared" si="4"/>
        <v>0</v>
      </c>
      <c r="L152" s="67"/>
      <c r="M152" s="65"/>
      <c r="N152" s="65"/>
      <c r="O152" s="66"/>
    </row>
    <row r="153" spans="2:15" hidden="1">
      <c r="B153" s="157"/>
      <c r="C153" s="160"/>
      <c r="D153" s="130"/>
      <c r="E153" s="133"/>
      <c r="F153" s="19" t="s">
        <v>325</v>
      </c>
      <c r="G153" s="20" t="s">
        <v>326</v>
      </c>
      <c r="H153" s="67"/>
      <c r="I153" s="65"/>
      <c r="J153" s="65"/>
      <c r="K153" s="66">
        <f t="shared" si="4"/>
        <v>0</v>
      </c>
      <c r="L153" s="67"/>
      <c r="M153" s="65"/>
      <c r="N153" s="65"/>
      <c r="O153" s="66"/>
    </row>
    <row r="154" spans="2:15" hidden="1">
      <c r="B154" s="157"/>
      <c r="C154" s="160"/>
      <c r="D154" s="130"/>
      <c r="E154" s="133"/>
      <c r="F154" s="19" t="s">
        <v>327</v>
      </c>
      <c r="G154" s="20" t="s">
        <v>328</v>
      </c>
      <c r="H154" s="67"/>
      <c r="I154" s="65"/>
      <c r="J154" s="65"/>
      <c r="K154" s="66">
        <f t="shared" si="4"/>
        <v>0</v>
      </c>
      <c r="L154" s="67"/>
      <c r="M154" s="65"/>
      <c r="N154" s="65"/>
      <c r="O154" s="66"/>
    </row>
    <row r="155" spans="2:15" hidden="1">
      <c r="B155" s="157"/>
      <c r="C155" s="160"/>
      <c r="D155" s="130"/>
      <c r="E155" s="133"/>
      <c r="F155" s="19" t="s">
        <v>329</v>
      </c>
      <c r="G155" s="20" t="s">
        <v>215</v>
      </c>
      <c r="H155" s="67"/>
      <c r="I155" s="65"/>
      <c r="J155" s="65"/>
      <c r="K155" s="66">
        <f t="shared" si="4"/>
        <v>0</v>
      </c>
      <c r="L155" s="67"/>
      <c r="M155" s="65"/>
      <c r="N155" s="65"/>
      <c r="O155" s="66"/>
    </row>
    <row r="156" spans="2:15" hidden="1">
      <c r="B156" s="157"/>
      <c r="C156" s="160"/>
      <c r="D156" s="130"/>
      <c r="E156" s="133"/>
      <c r="F156" s="19" t="s">
        <v>330</v>
      </c>
      <c r="G156" s="20" t="s">
        <v>331</v>
      </c>
      <c r="H156" s="67"/>
      <c r="I156" s="65"/>
      <c r="J156" s="65"/>
      <c r="K156" s="66">
        <f t="shared" si="4"/>
        <v>0</v>
      </c>
      <c r="L156" s="67"/>
      <c r="M156" s="65"/>
      <c r="N156" s="65"/>
      <c r="O156" s="66"/>
    </row>
    <row r="157" spans="2:15" hidden="1">
      <c r="B157" s="157"/>
      <c r="C157" s="160"/>
      <c r="D157" s="130"/>
      <c r="E157" s="133"/>
      <c r="F157" s="19" t="s">
        <v>332</v>
      </c>
      <c r="G157" s="20" t="s">
        <v>333</v>
      </c>
      <c r="H157" s="67"/>
      <c r="I157" s="65"/>
      <c r="J157" s="65"/>
      <c r="K157" s="66">
        <f t="shared" si="4"/>
        <v>0</v>
      </c>
      <c r="L157" s="67"/>
      <c r="M157" s="65"/>
      <c r="N157" s="65"/>
      <c r="O157" s="66"/>
    </row>
    <row r="158" spans="2:15" hidden="1">
      <c r="B158" s="157"/>
      <c r="C158" s="160"/>
      <c r="D158" s="130"/>
      <c r="E158" s="133"/>
      <c r="F158" s="19" t="s">
        <v>334</v>
      </c>
      <c r="G158" s="20" t="s">
        <v>335</v>
      </c>
      <c r="H158" s="67"/>
      <c r="I158" s="65"/>
      <c r="J158" s="65"/>
      <c r="K158" s="66">
        <f t="shared" si="4"/>
        <v>0</v>
      </c>
      <c r="L158" s="67"/>
      <c r="M158" s="65"/>
      <c r="N158" s="65"/>
      <c r="O158" s="66"/>
    </row>
    <row r="159" spans="2:15" hidden="1">
      <c r="B159" s="157"/>
      <c r="C159" s="160"/>
      <c r="D159" s="130"/>
      <c r="E159" s="133"/>
      <c r="F159" s="19" t="s">
        <v>336</v>
      </c>
      <c r="G159" s="20" t="s">
        <v>337</v>
      </c>
      <c r="H159" s="67"/>
      <c r="I159" s="65"/>
      <c r="J159" s="65"/>
      <c r="K159" s="66">
        <f t="shared" si="4"/>
        <v>0</v>
      </c>
      <c r="L159" s="67"/>
      <c r="M159" s="65"/>
      <c r="N159" s="65"/>
      <c r="O159" s="66"/>
    </row>
    <row r="160" spans="2:15" hidden="1">
      <c r="B160" s="157"/>
      <c r="C160" s="160"/>
      <c r="D160" s="130"/>
      <c r="E160" s="133"/>
      <c r="F160" s="19" t="s">
        <v>338</v>
      </c>
      <c r="G160" s="20" t="s">
        <v>197</v>
      </c>
      <c r="H160" s="67"/>
      <c r="I160" s="65"/>
      <c r="J160" s="65"/>
      <c r="K160" s="66">
        <f t="shared" si="4"/>
        <v>0</v>
      </c>
      <c r="L160" s="67"/>
      <c r="M160" s="65"/>
      <c r="N160" s="65"/>
      <c r="O160" s="66"/>
    </row>
    <row r="161" spans="2:15" hidden="1">
      <c r="B161" s="157"/>
      <c r="C161" s="160"/>
      <c r="D161" s="130"/>
      <c r="E161" s="133"/>
      <c r="F161" s="19" t="s">
        <v>339</v>
      </c>
      <c r="G161" s="20" t="s">
        <v>199</v>
      </c>
      <c r="H161" s="67"/>
      <c r="I161" s="65"/>
      <c r="J161" s="65"/>
      <c r="K161" s="66">
        <f t="shared" si="4"/>
        <v>0</v>
      </c>
      <c r="L161" s="67"/>
      <c r="M161" s="65"/>
      <c r="N161" s="65"/>
      <c r="O161" s="66"/>
    </row>
    <row r="162" spans="2:15" hidden="1">
      <c r="B162" s="157"/>
      <c r="C162" s="160"/>
      <c r="D162" s="130"/>
      <c r="E162" s="133"/>
      <c r="F162" s="19" t="s">
        <v>340</v>
      </c>
      <c r="G162" s="20" t="s">
        <v>201</v>
      </c>
      <c r="H162" s="67"/>
      <c r="I162" s="65"/>
      <c r="J162" s="65"/>
      <c r="K162" s="66">
        <f t="shared" si="4"/>
        <v>0</v>
      </c>
      <c r="L162" s="67"/>
      <c r="M162" s="65"/>
      <c r="N162" s="65"/>
      <c r="O162" s="66"/>
    </row>
    <row r="163" spans="2:15" hidden="1">
      <c r="B163" s="157"/>
      <c r="C163" s="160"/>
      <c r="D163" s="130"/>
      <c r="E163" s="133"/>
      <c r="F163" s="19" t="s">
        <v>341</v>
      </c>
      <c r="G163" s="20" t="s">
        <v>203</v>
      </c>
      <c r="H163" s="67"/>
      <c r="I163" s="65"/>
      <c r="J163" s="65"/>
      <c r="K163" s="66">
        <f t="shared" si="4"/>
        <v>0</v>
      </c>
      <c r="L163" s="67"/>
      <c r="M163" s="65"/>
      <c r="N163" s="65"/>
      <c r="O163" s="66"/>
    </row>
    <row r="164" spans="2:15" ht="13.8" hidden="1" thickBot="1">
      <c r="B164" s="158"/>
      <c r="C164" s="163"/>
      <c r="D164" s="131"/>
      <c r="E164" s="134"/>
      <c r="F164" s="68" t="s">
        <v>342</v>
      </c>
      <c r="G164" s="69" t="s">
        <v>209</v>
      </c>
      <c r="H164" s="67"/>
      <c r="I164" s="65"/>
      <c r="J164" s="65"/>
      <c r="K164" s="66">
        <f t="shared" si="4"/>
        <v>0</v>
      </c>
      <c r="L164" s="67"/>
      <c r="M164" s="65"/>
      <c r="N164" s="65"/>
      <c r="O164" s="66"/>
    </row>
    <row r="165" spans="2:15" hidden="1">
      <c r="B165" s="156">
        <v>5</v>
      </c>
      <c r="C165" s="162" t="s">
        <v>27</v>
      </c>
      <c r="D165" s="129">
        <v>5.2</v>
      </c>
      <c r="E165" s="132" t="s">
        <v>28</v>
      </c>
      <c r="F165" s="26" t="s">
        <v>343</v>
      </c>
      <c r="G165" s="27" t="s">
        <v>344</v>
      </c>
      <c r="H165" s="67"/>
      <c r="I165" s="65"/>
      <c r="J165" s="65"/>
      <c r="K165" s="66">
        <f t="shared" si="4"/>
        <v>0</v>
      </c>
      <c r="L165" s="67"/>
      <c r="M165" s="65"/>
      <c r="N165" s="65"/>
      <c r="O165" s="66"/>
    </row>
    <row r="166" spans="2:15" ht="13.8" thickBot="1">
      <c r="B166" s="157"/>
      <c r="C166" s="160"/>
      <c r="D166" s="131"/>
      <c r="E166" s="134"/>
      <c r="F166" s="68" t="s">
        <v>345</v>
      </c>
      <c r="G166" s="70" t="s">
        <v>346</v>
      </c>
      <c r="H166" s="67">
        <v>32</v>
      </c>
      <c r="I166" s="65">
        <v>21092</v>
      </c>
      <c r="J166" s="65">
        <f>H166/H11</f>
        <v>4.5911047345767578E-2</v>
      </c>
      <c r="K166" s="66">
        <f t="shared" si="4"/>
        <v>674944</v>
      </c>
      <c r="L166" s="64">
        <v>285</v>
      </c>
      <c r="M166" s="65">
        <v>21295</v>
      </c>
      <c r="N166" s="65">
        <f>L166/L11</f>
        <v>0.20227111426543648</v>
      </c>
      <c r="O166" s="66">
        <f t="shared" ref="O166:O198" si="5">L166*M166</f>
        <v>6069075</v>
      </c>
    </row>
    <row r="167" spans="2:15">
      <c r="B167" s="157"/>
      <c r="C167" s="160"/>
      <c r="D167" s="129">
        <v>5.0999999999999996</v>
      </c>
      <c r="E167" s="132" t="s">
        <v>29</v>
      </c>
      <c r="F167" s="26" t="s">
        <v>347</v>
      </c>
      <c r="G167" s="27" t="s">
        <v>348</v>
      </c>
      <c r="H167" s="67"/>
      <c r="I167" s="65"/>
      <c r="J167" s="65"/>
      <c r="K167" s="66"/>
      <c r="L167" s="64">
        <v>94</v>
      </c>
      <c r="M167" s="65">
        <v>45162</v>
      </c>
      <c r="N167" s="65">
        <f>L167/L11</f>
        <v>6.6713981547196599E-2</v>
      </c>
      <c r="O167" s="66">
        <f t="shared" si="5"/>
        <v>4245228</v>
      </c>
    </row>
    <row r="168" spans="2:15" hidden="1">
      <c r="B168" s="157"/>
      <c r="C168" s="160"/>
      <c r="D168" s="130"/>
      <c r="E168" s="133"/>
      <c r="F168" s="19" t="s">
        <v>349</v>
      </c>
      <c r="G168" s="20" t="s">
        <v>350</v>
      </c>
      <c r="H168" s="67"/>
      <c r="I168" s="65"/>
      <c r="J168" s="65"/>
      <c r="K168" s="66">
        <f t="shared" si="4"/>
        <v>0</v>
      </c>
      <c r="L168" s="67"/>
      <c r="M168" s="65"/>
      <c r="N168" s="65"/>
      <c r="O168" s="66"/>
    </row>
    <row r="169" spans="2:15" ht="13.8" hidden="1" thickBot="1">
      <c r="B169" s="157"/>
      <c r="C169" s="160"/>
      <c r="D169" s="131"/>
      <c r="E169" s="134"/>
      <c r="F169" s="68" t="s">
        <v>351</v>
      </c>
      <c r="G169" s="69" t="s">
        <v>352</v>
      </c>
      <c r="H169" s="67"/>
      <c r="I169" s="65"/>
      <c r="J169" s="65"/>
      <c r="K169" s="66">
        <f t="shared" si="4"/>
        <v>0</v>
      </c>
      <c r="L169" s="67"/>
      <c r="M169" s="65"/>
      <c r="N169" s="65"/>
      <c r="O169" s="66"/>
    </row>
    <row r="170" spans="2:15" hidden="1">
      <c r="B170" s="157"/>
      <c r="C170" s="160"/>
      <c r="D170" s="129">
        <v>5.3</v>
      </c>
      <c r="E170" s="132" t="s">
        <v>30</v>
      </c>
      <c r="F170" s="26" t="s">
        <v>353</v>
      </c>
      <c r="G170" s="27" t="s">
        <v>354</v>
      </c>
      <c r="H170" s="67"/>
      <c r="I170" s="65"/>
      <c r="J170" s="65"/>
      <c r="K170" s="66">
        <f t="shared" si="4"/>
        <v>0</v>
      </c>
      <c r="L170" s="67"/>
      <c r="M170" s="65"/>
      <c r="N170" s="65"/>
      <c r="O170" s="66"/>
    </row>
    <row r="171" spans="2:15" hidden="1">
      <c r="B171" s="157"/>
      <c r="C171" s="160"/>
      <c r="D171" s="130"/>
      <c r="E171" s="133"/>
      <c r="F171" s="19" t="s">
        <v>355</v>
      </c>
      <c r="G171" s="20" t="s">
        <v>356</v>
      </c>
      <c r="H171" s="67"/>
      <c r="I171" s="65"/>
      <c r="J171" s="65"/>
      <c r="K171" s="66">
        <f t="shared" si="4"/>
        <v>0</v>
      </c>
      <c r="L171" s="67"/>
      <c r="M171" s="65"/>
      <c r="N171" s="65"/>
      <c r="O171" s="66"/>
    </row>
    <row r="172" spans="2:15" hidden="1">
      <c r="B172" s="157"/>
      <c r="C172" s="160"/>
      <c r="D172" s="130"/>
      <c r="E172" s="133"/>
      <c r="F172" s="19" t="s">
        <v>357</v>
      </c>
      <c r="G172" s="20" t="s">
        <v>358</v>
      </c>
      <c r="H172" s="67"/>
      <c r="I172" s="65"/>
      <c r="J172" s="65"/>
      <c r="K172" s="66">
        <f t="shared" si="4"/>
        <v>0</v>
      </c>
      <c r="L172" s="67"/>
      <c r="M172" s="65"/>
      <c r="N172" s="65"/>
      <c r="O172" s="66"/>
    </row>
    <row r="173" spans="2:15" ht="13.8" hidden="1" thickBot="1">
      <c r="B173" s="157"/>
      <c r="C173" s="160"/>
      <c r="D173" s="131"/>
      <c r="E173" s="134"/>
      <c r="F173" s="68" t="s">
        <v>359</v>
      </c>
      <c r="G173" s="69" t="s">
        <v>360</v>
      </c>
      <c r="H173" s="67"/>
      <c r="I173" s="65"/>
      <c r="J173" s="65"/>
      <c r="K173" s="66">
        <f t="shared" si="4"/>
        <v>0</v>
      </c>
      <c r="L173" s="67"/>
      <c r="M173" s="65"/>
      <c r="N173" s="65"/>
      <c r="O173" s="66"/>
    </row>
    <row r="174" spans="2:15" ht="13.5" hidden="1" customHeight="1">
      <c r="B174" s="157"/>
      <c r="C174" s="160"/>
      <c r="D174" s="129">
        <v>5.4</v>
      </c>
      <c r="E174" s="132" t="s">
        <v>31</v>
      </c>
      <c r="F174" s="26" t="s">
        <v>361</v>
      </c>
      <c r="G174" s="27" t="s">
        <v>362</v>
      </c>
      <c r="H174" s="67"/>
      <c r="I174" s="65"/>
      <c r="J174" s="65"/>
      <c r="K174" s="66">
        <f t="shared" si="4"/>
        <v>0</v>
      </c>
      <c r="L174" s="67"/>
      <c r="M174" s="65"/>
      <c r="N174" s="65"/>
      <c r="O174" s="66"/>
    </row>
    <row r="175" spans="2:15" hidden="1">
      <c r="B175" s="157"/>
      <c r="C175" s="160"/>
      <c r="D175" s="130"/>
      <c r="E175" s="133"/>
      <c r="F175" s="19" t="s">
        <v>363</v>
      </c>
      <c r="G175" s="20" t="s">
        <v>364</v>
      </c>
      <c r="H175" s="67"/>
      <c r="I175" s="65"/>
      <c r="J175" s="65"/>
      <c r="K175" s="66">
        <f t="shared" si="4"/>
        <v>0</v>
      </c>
      <c r="L175" s="67"/>
      <c r="M175" s="65"/>
      <c r="N175" s="65"/>
      <c r="O175" s="66"/>
    </row>
    <row r="176" spans="2:15" hidden="1">
      <c r="B176" s="157"/>
      <c r="C176" s="160"/>
      <c r="D176" s="130"/>
      <c r="E176" s="133"/>
      <c r="F176" s="19" t="s">
        <v>365</v>
      </c>
      <c r="G176" s="20" t="s">
        <v>366</v>
      </c>
      <c r="H176" s="67"/>
      <c r="I176" s="65"/>
      <c r="J176" s="65"/>
      <c r="K176" s="66">
        <f t="shared" si="4"/>
        <v>0</v>
      </c>
      <c r="L176" s="67"/>
      <c r="M176" s="65"/>
      <c r="N176" s="65"/>
      <c r="O176" s="66"/>
    </row>
    <row r="177" spans="2:15" hidden="1">
      <c r="B177" s="157"/>
      <c r="C177" s="160"/>
      <c r="D177" s="130"/>
      <c r="E177" s="133"/>
      <c r="F177" s="19" t="s">
        <v>367</v>
      </c>
      <c r="G177" s="20" t="s">
        <v>368</v>
      </c>
      <c r="H177" s="67"/>
      <c r="I177" s="65"/>
      <c r="J177" s="65"/>
      <c r="K177" s="66">
        <f t="shared" si="4"/>
        <v>0</v>
      </c>
      <c r="L177" s="67"/>
      <c r="M177" s="65"/>
      <c r="N177" s="65"/>
      <c r="O177" s="66"/>
    </row>
    <row r="178" spans="2:15" hidden="1">
      <c r="B178" s="157"/>
      <c r="C178" s="160"/>
      <c r="D178" s="130"/>
      <c r="E178" s="133"/>
      <c r="F178" s="19" t="s">
        <v>369</v>
      </c>
      <c r="G178" s="20" t="s">
        <v>370</v>
      </c>
      <c r="H178" s="67"/>
      <c r="I178" s="65"/>
      <c r="J178" s="65"/>
      <c r="K178" s="66">
        <f t="shared" si="4"/>
        <v>0</v>
      </c>
      <c r="L178" s="67"/>
      <c r="M178" s="65"/>
      <c r="N178" s="65"/>
      <c r="O178" s="66"/>
    </row>
    <row r="179" spans="2:15" ht="13.8" hidden="1" thickBot="1">
      <c r="B179" s="158"/>
      <c r="C179" s="163"/>
      <c r="D179" s="131"/>
      <c r="E179" s="134"/>
      <c r="F179" s="68" t="s">
        <v>371</v>
      </c>
      <c r="G179" s="69" t="s">
        <v>227</v>
      </c>
      <c r="H179" s="67"/>
      <c r="I179" s="65"/>
      <c r="J179" s="65"/>
      <c r="K179" s="66">
        <f t="shared" si="4"/>
        <v>0</v>
      </c>
      <c r="L179" s="67"/>
      <c r="M179" s="65"/>
      <c r="N179" s="65"/>
      <c r="O179" s="66"/>
    </row>
    <row r="180" spans="2:15" hidden="1">
      <c r="B180" s="156">
        <v>6</v>
      </c>
      <c r="C180" s="162" t="s">
        <v>32</v>
      </c>
      <c r="D180" s="129">
        <v>6.1</v>
      </c>
      <c r="E180" s="132" t="s">
        <v>37</v>
      </c>
      <c r="F180" s="26" t="s">
        <v>372</v>
      </c>
      <c r="G180" s="27" t="s">
        <v>373</v>
      </c>
      <c r="H180" s="67"/>
      <c r="I180" s="65"/>
      <c r="J180" s="65"/>
      <c r="K180" s="66">
        <f t="shared" si="4"/>
        <v>0</v>
      </c>
      <c r="L180" s="67"/>
      <c r="M180" s="65"/>
      <c r="N180" s="65"/>
      <c r="O180" s="66"/>
    </row>
    <row r="181" spans="2:15" hidden="1">
      <c r="B181" s="157"/>
      <c r="C181" s="160"/>
      <c r="D181" s="130"/>
      <c r="E181" s="133"/>
      <c r="F181" s="19" t="s">
        <v>374</v>
      </c>
      <c r="G181" s="20" t="s">
        <v>375</v>
      </c>
      <c r="H181" s="67"/>
      <c r="I181" s="65"/>
      <c r="J181" s="65"/>
      <c r="K181" s="66">
        <f t="shared" si="4"/>
        <v>0</v>
      </c>
      <c r="L181" s="67"/>
      <c r="M181" s="65"/>
      <c r="N181" s="65"/>
      <c r="O181" s="66"/>
    </row>
    <row r="182" spans="2:15" ht="13.8" hidden="1" thickBot="1">
      <c r="B182" s="157"/>
      <c r="C182" s="160"/>
      <c r="D182" s="131"/>
      <c r="E182" s="134"/>
      <c r="F182" s="68" t="s">
        <v>376</v>
      </c>
      <c r="G182" s="69" t="s">
        <v>377</v>
      </c>
      <c r="H182" s="67"/>
      <c r="I182" s="65"/>
      <c r="J182" s="65"/>
      <c r="K182" s="66">
        <f t="shared" si="4"/>
        <v>0</v>
      </c>
      <c r="L182" s="67"/>
      <c r="M182" s="65"/>
      <c r="N182" s="65"/>
      <c r="O182" s="66"/>
    </row>
    <row r="183" spans="2:15" hidden="1">
      <c r="B183" s="157"/>
      <c r="C183" s="160"/>
      <c r="D183" s="129">
        <v>6.2</v>
      </c>
      <c r="E183" s="132" t="s">
        <v>33</v>
      </c>
      <c r="F183" s="26" t="s">
        <v>108</v>
      </c>
      <c r="G183" s="27" t="s">
        <v>109</v>
      </c>
      <c r="H183" s="67"/>
      <c r="I183" s="65"/>
      <c r="J183" s="65"/>
      <c r="K183" s="66">
        <f t="shared" si="4"/>
        <v>0</v>
      </c>
      <c r="L183" s="67"/>
      <c r="M183" s="65"/>
      <c r="N183" s="65"/>
      <c r="O183" s="66"/>
    </row>
    <row r="184" spans="2:15">
      <c r="B184" s="157"/>
      <c r="C184" s="160"/>
      <c r="D184" s="130"/>
      <c r="E184" s="133"/>
      <c r="F184" s="19" t="s">
        <v>110</v>
      </c>
      <c r="G184" s="20" t="s">
        <v>111</v>
      </c>
      <c r="H184" s="67">
        <v>163</v>
      </c>
      <c r="I184" s="65">
        <v>36121</v>
      </c>
      <c r="J184" s="65">
        <f>H184/H11</f>
        <v>0.23385939741750358</v>
      </c>
      <c r="K184" s="66">
        <f t="shared" si="4"/>
        <v>5887723</v>
      </c>
      <c r="L184" s="67"/>
      <c r="M184" s="65"/>
      <c r="N184" s="65"/>
      <c r="O184" s="66"/>
    </row>
    <row r="185" spans="2:15" ht="13.8" thickBot="1">
      <c r="B185" s="157"/>
      <c r="C185" s="160"/>
      <c r="D185" s="130"/>
      <c r="E185" s="133"/>
      <c r="F185" s="19" t="s">
        <v>178</v>
      </c>
      <c r="G185" s="20" t="s">
        <v>179</v>
      </c>
      <c r="H185" s="67">
        <v>130</v>
      </c>
      <c r="I185" s="65">
        <v>7632</v>
      </c>
      <c r="J185" s="65">
        <f>H185/H11</f>
        <v>0.18651362984218078</v>
      </c>
      <c r="K185" s="66">
        <f t="shared" si="4"/>
        <v>992160</v>
      </c>
      <c r="L185" s="67"/>
      <c r="M185" s="65"/>
      <c r="N185" s="65"/>
      <c r="O185" s="66"/>
    </row>
    <row r="186" spans="2:15" hidden="1">
      <c r="B186" s="157"/>
      <c r="C186" s="160"/>
      <c r="D186" s="130"/>
      <c r="E186" s="133"/>
      <c r="F186" s="19" t="s">
        <v>180</v>
      </c>
      <c r="G186" s="20" t="s">
        <v>181</v>
      </c>
      <c r="H186" s="67"/>
      <c r="I186" s="65"/>
      <c r="J186" s="65"/>
      <c r="K186" s="66"/>
      <c r="L186" s="67"/>
      <c r="M186" s="65"/>
      <c r="N186" s="65"/>
      <c r="O186" s="66"/>
    </row>
    <row r="187" spans="2:15" ht="13.8" hidden="1" thickBot="1">
      <c r="B187" s="157"/>
      <c r="C187" s="160"/>
      <c r="D187" s="131"/>
      <c r="E187" s="134"/>
      <c r="F187" s="68" t="s">
        <v>378</v>
      </c>
      <c r="G187" s="69" t="s">
        <v>379</v>
      </c>
      <c r="H187" s="67"/>
      <c r="I187" s="65"/>
      <c r="J187" s="65"/>
      <c r="K187" s="66"/>
      <c r="L187" s="67"/>
      <c r="M187" s="65"/>
      <c r="N187" s="65"/>
      <c r="O187" s="66"/>
    </row>
    <row r="188" spans="2:15" ht="27" hidden="1" thickBot="1">
      <c r="B188" s="157"/>
      <c r="C188" s="160"/>
      <c r="D188" s="71">
        <v>6.3</v>
      </c>
      <c r="E188" s="72" t="s">
        <v>34</v>
      </c>
      <c r="F188" s="73">
        <v>715</v>
      </c>
      <c r="G188" s="80" t="s">
        <v>49</v>
      </c>
      <c r="H188" s="67"/>
      <c r="I188" s="65"/>
      <c r="J188" s="65"/>
      <c r="K188" s="66"/>
      <c r="L188" s="67"/>
      <c r="M188" s="65"/>
      <c r="N188" s="65"/>
      <c r="O188" s="66"/>
    </row>
    <row r="189" spans="2:15" ht="13.8" hidden="1" thickBot="1">
      <c r="B189" s="157"/>
      <c r="C189" s="160"/>
      <c r="D189" s="71">
        <v>6.4</v>
      </c>
      <c r="E189" s="72" t="s">
        <v>35</v>
      </c>
      <c r="F189" s="73" t="s">
        <v>380</v>
      </c>
      <c r="G189" s="74" t="s">
        <v>381</v>
      </c>
      <c r="H189" s="67"/>
      <c r="I189" s="65"/>
      <c r="J189" s="65"/>
      <c r="K189" s="66"/>
      <c r="L189" s="67"/>
      <c r="M189" s="65"/>
      <c r="N189" s="65"/>
      <c r="O189" s="66"/>
    </row>
    <row r="190" spans="2:15" hidden="1">
      <c r="B190" s="157"/>
      <c r="C190" s="160"/>
      <c r="D190" s="129">
        <v>6.5</v>
      </c>
      <c r="E190" s="132" t="s">
        <v>36</v>
      </c>
      <c r="F190" s="26" t="s">
        <v>382</v>
      </c>
      <c r="G190" s="27" t="s">
        <v>383</v>
      </c>
      <c r="H190" s="67"/>
      <c r="I190" s="65"/>
      <c r="J190" s="65"/>
      <c r="K190" s="66"/>
      <c r="L190" s="67"/>
      <c r="M190" s="65"/>
      <c r="N190" s="65"/>
      <c r="O190" s="66"/>
    </row>
    <row r="191" spans="2:15" ht="13.8" hidden="1" thickBot="1">
      <c r="B191" s="157"/>
      <c r="C191" s="160"/>
      <c r="D191" s="131"/>
      <c r="E191" s="134"/>
      <c r="F191" s="68" t="s">
        <v>384</v>
      </c>
      <c r="G191" s="69" t="s">
        <v>385</v>
      </c>
      <c r="H191" s="67"/>
      <c r="I191" s="65"/>
      <c r="J191" s="65"/>
      <c r="K191" s="66"/>
      <c r="L191" s="67"/>
      <c r="M191" s="65"/>
      <c r="N191" s="65"/>
      <c r="O191" s="66"/>
    </row>
    <row r="192" spans="2:15" ht="13.8" hidden="1" thickBot="1">
      <c r="B192" s="157"/>
      <c r="C192" s="160"/>
      <c r="D192" s="71">
        <v>6.6</v>
      </c>
      <c r="E192" s="72" t="s">
        <v>38</v>
      </c>
      <c r="F192" s="73" t="s">
        <v>386</v>
      </c>
      <c r="G192" s="74" t="s">
        <v>149</v>
      </c>
      <c r="H192" s="67"/>
      <c r="I192" s="65"/>
      <c r="J192" s="65"/>
      <c r="K192" s="66">
        <f t="shared" si="4"/>
        <v>0</v>
      </c>
      <c r="L192" s="67"/>
      <c r="M192" s="65"/>
      <c r="N192" s="65"/>
      <c r="O192" s="66"/>
    </row>
    <row r="193" spans="2:15" ht="13.8" thickBot="1">
      <c r="B193" s="157"/>
      <c r="C193" s="160"/>
      <c r="D193" s="71">
        <v>6.7</v>
      </c>
      <c r="E193" s="72" t="s">
        <v>39</v>
      </c>
      <c r="F193" s="73" t="s">
        <v>387</v>
      </c>
      <c r="G193" s="74" t="s">
        <v>388</v>
      </c>
      <c r="H193" s="67">
        <v>2200</v>
      </c>
      <c r="I193" s="65">
        <v>655</v>
      </c>
      <c r="J193" s="65">
        <f>H193/H11</f>
        <v>3.1563845050215207</v>
      </c>
      <c r="K193" s="66">
        <f t="shared" si="4"/>
        <v>1441000</v>
      </c>
      <c r="L193" s="64">
        <v>19333</v>
      </c>
      <c r="M193" s="65">
        <v>461</v>
      </c>
      <c r="N193" s="65">
        <f>L193/L11</f>
        <v>13.721078779276082</v>
      </c>
      <c r="O193" s="66">
        <f t="shared" si="5"/>
        <v>8912513</v>
      </c>
    </row>
    <row r="194" spans="2:15" ht="27" hidden="1" thickBot="1">
      <c r="B194" s="158"/>
      <c r="C194" s="160"/>
      <c r="D194" s="86">
        <v>6.8</v>
      </c>
      <c r="E194" s="87" t="s">
        <v>40</v>
      </c>
      <c r="F194" s="88">
        <v>716</v>
      </c>
      <c r="G194" s="89" t="s">
        <v>49</v>
      </c>
      <c r="H194" s="67"/>
      <c r="I194" s="65"/>
      <c r="J194" s="65"/>
      <c r="K194" s="66"/>
      <c r="L194" s="67"/>
      <c r="M194" s="65"/>
      <c r="N194" s="65"/>
      <c r="O194" s="66"/>
    </row>
    <row r="195" spans="2:15" hidden="1">
      <c r="B195" s="156">
        <v>7</v>
      </c>
      <c r="C195" s="159" t="s">
        <v>41</v>
      </c>
      <c r="D195" s="129">
        <v>7.2</v>
      </c>
      <c r="E195" s="132" t="s">
        <v>42</v>
      </c>
      <c r="F195" s="26">
        <v>907</v>
      </c>
      <c r="G195" s="81" t="s">
        <v>1</v>
      </c>
      <c r="H195" s="67"/>
      <c r="I195" s="65"/>
      <c r="J195" s="65"/>
      <c r="K195" s="66"/>
      <c r="L195" s="67"/>
      <c r="M195" s="65"/>
      <c r="N195" s="65"/>
      <c r="O195" s="66"/>
    </row>
    <row r="196" spans="2:15" ht="13.8" hidden="1" thickBot="1">
      <c r="B196" s="157"/>
      <c r="C196" s="160"/>
      <c r="D196" s="131"/>
      <c r="E196" s="134"/>
      <c r="F196" s="68">
        <v>908</v>
      </c>
      <c r="G196" s="83" t="s">
        <v>2</v>
      </c>
      <c r="H196" s="67"/>
      <c r="I196" s="65"/>
      <c r="J196" s="65"/>
      <c r="K196" s="66"/>
      <c r="L196" s="67"/>
      <c r="M196" s="65"/>
      <c r="N196" s="65"/>
      <c r="O196" s="66"/>
    </row>
    <row r="197" spans="2:15">
      <c r="B197" s="157"/>
      <c r="C197" s="160"/>
      <c r="D197" s="129">
        <v>7.1</v>
      </c>
      <c r="E197" s="133" t="s">
        <v>43</v>
      </c>
      <c r="F197" s="45" t="s">
        <v>389</v>
      </c>
      <c r="G197" s="46" t="s">
        <v>390</v>
      </c>
      <c r="H197" s="67"/>
      <c r="I197" s="65"/>
      <c r="J197" s="65"/>
      <c r="K197" s="66"/>
      <c r="L197" s="64">
        <v>5</v>
      </c>
      <c r="M197" s="65">
        <v>1216579</v>
      </c>
      <c r="N197" s="65">
        <f>L197/L11</f>
        <v>3.5486160397444995E-3</v>
      </c>
      <c r="O197" s="66">
        <f t="shared" si="5"/>
        <v>6082895</v>
      </c>
    </row>
    <row r="198" spans="2:15" ht="13.8" hidden="1" thickBot="1">
      <c r="B198" s="158"/>
      <c r="C198" s="161"/>
      <c r="D198" s="131"/>
      <c r="E198" s="134"/>
      <c r="F198" s="68" t="s">
        <v>391</v>
      </c>
      <c r="G198" s="69" t="s">
        <v>392</v>
      </c>
      <c r="H198" s="67"/>
      <c r="I198" s="65"/>
      <c r="J198" s="65"/>
      <c r="K198" s="66"/>
      <c r="L198" s="67"/>
      <c r="M198" s="65"/>
      <c r="N198" s="65"/>
      <c r="O198" s="66">
        <f t="shared" si="5"/>
        <v>0</v>
      </c>
    </row>
    <row r="199" spans="2:15" ht="15" hidden="1" thickBot="1">
      <c r="G199" s="75"/>
      <c r="H199" s="90"/>
      <c r="I199" s="91"/>
      <c r="J199" s="91"/>
      <c r="K199" s="92">
        <f>SUM(K15:K198)</f>
        <v>68524246</v>
      </c>
      <c r="L199" s="90"/>
      <c r="M199" s="91"/>
      <c r="N199" s="91"/>
      <c r="O199" s="66">
        <f>SUM(O14:O198)</f>
        <v>595397221</v>
      </c>
    </row>
    <row r="200" spans="2:15" ht="15" thickBot="1">
      <c r="G200" s="75"/>
      <c r="H200" s="75"/>
      <c r="I200" s="75"/>
      <c r="J200" s="75"/>
      <c r="K200" s="75"/>
      <c r="L200" s="75"/>
      <c r="M200" s="75"/>
      <c r="N200" s="75"/>
      <c r="O200" s="75"/>
    </row>
    <row r="201" spans="2:15" ht="13.8" thickBot="1">
      <c r="C201" s="108" t="s">
        <v>393</v>
      </c>
      <c r="D201" s="109"/>
      <c r="E201" s="109"/>
      <c r="F201" s="109"/>
      <c r="G201" s="109"/>
      <c r="K201" s="39">
        <f>+I11-K199</f>
        <v>-309064</v>
      </c>
      <c r="O201" s="39">
        <f>+M11-O199</f>
        <v>-293736326</v>
      </c>
    </row>
  </sheetData>
  <autoFilter ref="A14:BV199">
    <filterColumn colId="5">
      <colorFilter dxfId="6"/>
    </filterColumn>
  </autoFilter>
  <mergeCells count="82">
    <mergeCell ref="C5:G5"/>
    <mergeCell ref="H7:K7"/>
    <mergeCell ref="L7:O7"/>
    <mergeCell ref="L9:L10"/>
    <mergeCell ref="M9:M10"/>
    <mergeCell ref="N9:N10"/>
    <mergeCell ref="O9:O10"/>
    <mergeCell ref="I9:I10"/>
    <mergeCell ref="J9:J10"/>
    <mergeCell ref="K9:K10"/>
    <mergeCell ref="C8:G11"/>
    <mergeCell ref="H8:K8"/>
    <mergeCell ref="L8:O8"/>
    <mergeCell ref="H9:H10"/>
    <mergeCell ref="N12:N13"/>
    <mergeCell ref="O12:O13"/>
    <mergeCell ref="B14:B21"/>
    <mergeCell ref="C14:C21"/>
    <mergeCell ref="D14:D18"/>
    <mergeCell ref="E14:E18"/>
    <mergeCell ref="D19:D21"/>
    <mergeCell ref="E19:E21"/>
    <mergeCell ref="H12:H13"/>
    <mergeCell ref="I12:I13"/>
    <mergeCell ref="J12:J13"/>
    <mergeCell ref="K12:K13"/>
    <mergeCell ref="L12:L13"/>
    <mergeCell ref="C12:G12"/>
    <mergeCell ref="M12:M13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G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B1:O201"/>
  <sheetViews>
    <sheetView topLeftCell="F1" workbookViewId="0">
      <selection activeCell="J205" sqref="J205"/>
    </sheetView>
  </sheetViews>
  <sheetFormatPr baseColWidth="10" defaultColWidth="11.44140625" defaultRowHeight="13.2"/>
  <cols>
    <col min="1" max="2" width="4.6640625" style="39" customWidth="1"/>
    <col min="3" max="3" width="35.5546875" style="39" customWidth="1"/>
    <col min="4" max="4" width="4.6640625" style="39" customWidth="1"/>
    <col min="5" max="5" width="28.6640625" style="39" customWidth="1"/>
    <col min="6" max="6" width="4.88671875" style="39" customWidth="1"/>
    <col min="7" max="7" width="45" style="39" customWidth="1"/>
    <col min="8" max="15" width="15.6640625" style="39" customWidth="1"/>
    <col min="16" max="20" width="15.5546875" style="39" customWidth="1"/>
    <col min="21" max="21" width="4.109375" style="39" customWidth="1"/>
    <col min="22" max="30" width="15.5546875" style="39" customWidth="1"/>
    <col min="31" max="31" width="4.109375" style="39" customWidth="1"/>
    <col min="32" max="40" width="15.5546875" style="39" customWidth="1"/>
    <col min="41" max="41" width="4.109375" style="39" customWidth="1"/>
    <col min="42" max="50" width="15.5546875" style="39" customWidth="1"/>
    <col min="51" max="51" width="4.109375" style="39" customWidth="1"/>
    <col min="52" max="60" width="15.5546875" style="39" customWidth="1"/>
    <col min="61" max="61" width="4.109375" style="39" customWidth="1"/>
    <col min="62" max="70" width="15.5546875" style="39" customWidth="1"/>
    <col min="71" max="16384" width="11.44140625" style="39"/>
  </cols>
  <sheetData>
    <row r="1" spans="2:15" ht="14.4">
      <c r="C1" s="50"/>
      <c r="D1" s="50"/>
      <c r="E1" s="50"/>
      <c r="F1" s="50"/>
    </row>
    <row r="3" spans="2:15" ht="18">
      <c r="G3" s="51" t="s">
        <v>398</v>
      </c>
    </row>
    <row r="4" spans="2:15" ht="13.8" thickBot="1"/>
    <row r="5" spans="2:15" ht="18.600000000000001" thickBot="1">
      <c r="C5" s="112" t="s">
        <v>394</v>
      </c>
      <c r="D5" s="113"/>
      <c r="E5" s="113"/>
      <c r="F5" s="113"/>
      <c r="G5" s="113"/>
      <c r="H5" s="52"/>
      <c r="I5" s="52"/>
      <c r="J5" s="52"/>
      <c r="K5" s="52"/>
      <c r="L5" s="52"/>
      <c r="M5" s="52"/>
      <c r="N5" s="52"/>
      <c r="O5" s="52"/>
    </row>
    <row r="6" spans="2:15" ht="15" thickBot="1">
      <c r="C6" s="54"/>
      <c r="D6" s="54"/>
      <c r="E6" s="54"/>
      <c r="F6" s="54"/>
      <c r="G6" s="54"/>
    </row>
    <row r="7" spans="2:15" ht="13.8" thickBot="1">
      <c r="H7" s="148" t="s">
        <v>56</v>
      </c>
      <c r="I7" s="149"/>
      <c r="J7" s="149"/>
      <c r="K7" s="150"/>
      <c r="L7" s="148" t="s">
        <v>55</v>
      </c>
      <c r="M7" s="149"/>
      <c r="N7" s="149"/>
      <c r="O7" s="150"/>
    </row>
    <row r="8" spans="2:15" ht="13.8" thickBot="1">
      <c r="C8" s="114" t="s">
        <v>54</v>
      </c>
      <c r="D8" s="115"/>
      <c r="E8" s="116"/>
      <c r="F8" s="117"/>
      <c r="G8" s="118"/>
      <c r="H8" s="151" t="s">
        <v>53</v>
      </c>
      <c r="I8" s="152"/>
      <c r="J8" s="152"/>
      <c r="K8" s="153"/>
      <c r="L8" s="151" t="s">
        <v>402</v>
      </c>
      <c r="M8" s="152"/>
      <c r="N8" s="152"/>
      <c r="O8" s="153"/>
    </row>
    <row r="9" spans="2:15" ht="13.5" customHeight="1">
      <c r="C9" s="119"/>
      <c r="D9" s="120"/>
      <c r="E9" s="121"/>
      <c r="F9" s="122"/>
      <c r="G9" s="123"/>
      <c r="H9" s="154" t="s">
        <v>62</v>
      </c>
      <c r="I9" s="137" t="s">
        <v>57</v>
      </c>
      <c r="J9" s="137" t="s">
        <v>58</v>
      </c>
      <c r="K9" s="139" t="s">
        <v>52</v>
      </c>
      <c r="L9" s="154" t="s">
        <v>62</v>
      </c>
      <c r="M9" s="137" t="s">
        <v>57</v>
      </c>
      <c r="N9" s="137" t="s">
        <v>58</v>
      </c>
      <c r="O9" s="139" t="s">
        <v>52</v>
      </c>
    </row>
    <row r="10" spans="2:15" ht="13.8" thickBot="1">
      <c r="C10" s="119"/>
      <c r="D10" s="120"/>
      <c r="E10" s="121"/>
      <c r="F10" s="122"/>
      <c r="G10" s="123"/>
      <c r="H10" s="155"/>
      <c r="I10" s="138"/>
      <c r="J10" s="138"/>
      <c r="K10" s="140"/>
      <c r="L10" s="155"/>
      <c r="M10" s="138"/>
      <c r="N10" s="138"/>
      <c r="O10" s="140"/>
    </row>
    <row r="11" spans="2:15" ht="13.8" thickBot="1">
      <c r="C11" s="124"/>
      <c r="D11" s="125"/>
      <c r="E11" s="126"/>
      <c r="F11" s="127"/>
      <c r="G11" s="128"/>
      <c r="H11" s="76">
        <v>596</v>
      </c>
      <c r="I11" s="77">
        <v>17940265</v>
      </c>
      <c r="J11" s="77">
        <v>3833161</v>
      </c>
      <c r="K11" s="78">
        <v>300</v>
      </c>
      <c r="L11" s="57">
        <v>1853</v>
      </c>
      <c r="M11" s="57">
        <v>408095031</v>
      </c>
      <c r="N11" s="58">
        <v>124003094</v>
      </c>
      <c r="O11" s="59">
        <v>210</v>
      </c>
    </row>
    <row r="12" spans="2:15" ht="14.25" customHeight="1" thickBot="1">
      <c r="C12" s="143" t="s">
        <v>51</v>
      </c>
      <c r="D12" s="144"/>
      <c r="E12" s="145"/>
      <c r="F12" s="146"/>
      <c r="G12" s="147"/>
      <c r="H12" s="135" t="s">
        <v>63</v>
      </c>
      <c r="I12" s="137" t="s">
        <v>59</v>
      </c>
      <c r="J12" s="137" t="s">
        <v>60</v>
      </c>
      <c r="K12" s="139" t="s">
        <v>61</v>
      </c>
      <c r="L12" s="135" t="s">
        <v>63</v>
      </c>
      <c r="M12" s="137" t="s">
        <v>59</v>
      </c>
      <c r="N12" s="137" t="s">
        <v>60</v>
      </c>
      <c r="O12" s="139" t="s">
        <v>61</v>
      </c>
    </row>
    <row r="13" spans="2:15" ht="13.8" thickBot="1">
      <c r="C13" s="61" t="s">
        <v>50</v>
      </c>
      <c r="D13" s="61"/>
      <c r="E13" s="61" t="s">
        <v>8</v>
      </c>
      <c r="F13" s="62"/>
      <c r="G13" s="63" t="s">
        <v>0</v>
      </c>
      <c r="H13" s="136"/>
      <c r="I13" s="138"/>
      <c r="J13" s="138"/>
      <c r="K13" s="140"/>
      <c r="L13" s="136"/>
      <c r="M13" s="138"/>
      <c r="N13" s="138"/>
      <c r="O13" s="140"/>
    </row>
    <row r="14" spans="2:15">
      <c r="B14" s="156">
        <v>2</v>
      </c>
      <c r="C14" s="159" t="s">
        <v>7</v>
      </c>
      <c r="D14" s="129">
        <v>2.1</v>
      </c>
      <c r="E14" s="132" t="s">
        <v>9</v>
      </c>
      <c r="F14" s="45" t="s">
        <v>64</v>
      </c>
      <c r="G14" s="46" t="s">
        <v>65</v>
      </c>
      <c r="H14" s="47"/>
      <c r="I14" s="48"/>
      <c r="J14" s="48"/>
      <c r="K14" s="49"/>
      <c r="L14" s="47"/>
      <c r="M14" s="48"/>
      <c r="N14" s="48"/>
      <c r="O14" s="49"/>
    </row>
    <row r="15" spans="2:15" ht="13.8" thickBot="1">
      <c r="B15" s="157"/>
      <c r="C15" s="160"/>
      <c r="D15" s="130"/>
      <c r="E15" s="133"/>
      <c r="F15" s="19" t="s">
        <v>66</v>
      </c>
      <c r="G15" s="20" t="s">
        <v>67</v>
      </c>
      <c r="H15" s="67">
        <v>125</v>
      </c>
      <c r="I15" s="65">
        <v>44405</v>
      </c>
      <c r="J15" s="65">
        <f>H15/H11</f>
        <v>0.20973154362416108</v>
      </c>
      <c r="K15" s="66">
        <f>H15*I15</f>
        <v>5550625</v>
      </c>
      <c r="L15" s="64">
        <v>198</v>
      </c>
      <c r="M15" s="65">
        <v>45053</v>
      </c>
      <c r="N15" s="65">
        <f>L15/L11</f>
        <v>0.10685375067458176</v>
      </c>
      <c r="O15" s="66">
        <f>L15*M15</f>
        <v>8920494</v>
      </c>
    </row>
    <row r="16" spans="2:15" hidden="1">
      <c r="B16" s="157"/>
      <c r="C16" s="160"/>
      <c r="D16" s="130"/>
      <c r="E16" s="133"/>
      <c r="F16" s="19" t="s">
        <v>68</v>
      </c>
      <c r="G16" s="20" t="s">
        <v>69</v>
      </c>
      <c r="H16" s="67"/>
      <c r="I16" s="65"/>
      <c r="J16" s="65"/>
      <c r="K16" s="66">
        <f t="shared" ref="K16:K79" si="0">H16*I16</f>
        <v>0</v>
      </c>
      <c r="L16" s="67"/>
      <c r="M16" s="65"/>
      <c r="N16" s="65"/>
      <c r="O16" s="66">
        <f t="shared" ref="O16:O79" si="1">L16*M16</f>
        <v>0</v>
      </c>
    </row>
    <row r="17" spans="2:15" hidden="1">
      <c r="B17" s="157"/>
      <c r="C17" s="160"/>
      <c r="D17" s="130"/>
      <c r="E17" s="133"/>
      <c r="F17" s="19" t="s">
        <v>70</v>
      </c>
      <c r="G17" s="20" t="s">
        <v>71</v>
      </c>
      <c r="H17" s="67"/>
      <c r="I17" s="65"/>
      <c r="J17" s="65"/>
      <c r="K17" s="66">
        <f t="shared" si="0"/>
        <v>0</v>
      </c>
      <c r="L17" s="67"/>
      <c r="M17" s="65"/>
      <c r="N17" s="65"/>
      <c r="O17" s="66">
        <f t="shared" si="1"/>
        <v>0</v>
      </c>
    </row>
    <row r="18" spans="2:15" ht="13.8" hidden="1" thickBot="1">
      <c r="B18" s="157"/>
      <c r="C18" s="160"/>
      <c r="D18" s="131"/>
      <c r="E18" s="164"/>
      <c r="F18" s="68" t="s">
        <v>72</v>
      </c>
      <c r="G18" s="69" t="s">
        <v>73</v>
      </c>
      <c r="H18" s="67"/>
      <c r="I18" s="65"/>
      <c r="J18" s="65"/>
      <c r="K18" s="66">
        <f t="shared" si="0"/>
        <v>0</v>
      </c>
      <c r="L18" s="67"/>
      <c r="M18" s="65"/>
      <c r="N18" s="65"/>
      <c r="O18" s="66">
        <f t="shared" si="1"/>
        <v>0</v>
      </c>
    </row>
    <row r="19" spans="2:15">
      <c r="B19" s="157"/>
      <c r="C19" s="160"/>
      <c r="D19" s="129">
        <v>2.2000000000000002</v>
      </c>
      <c r="E19" s="165" t="s">
        <v>10</v>
      </c>
      <c r="F19" s="45"/>
      <c r="G19" s="46" t="s">
        <v>44</v>
      </c>
      <c r="H19" s="67">
        <v>40</v>
      </c>
      <c r="I19" s="65">
        <v>337893</v>
      </c>
      <c r="J19" s="65">
        <f>H19/H11</f>
        <v>6.7114093959731544E-2</v>
      </c>
      <c r="K19" s="66">
        <f t="shared" si="0"/>
        <v>13515720</v>
      </c>
      <c r="L19" s="64">
        <v>205</v>
      </c>
      <c r="M19" s="65">
        <v>424823</v>
      </c>
      <c r="N19" s="65">
        <f>L19/L11</f>
        <v>0.11063140852671344</v>
      </c>
      <c r="O19" s="66">
        <f t="shared" si="1"/>
        <v>87088715</v>
      </c>
    </row>
    <row r="20" spans="2:15" hidden="1">
      <c r="B20" s="157"/>
      <c r="C20" s="160"/>
      <c r="D20" s="130"/>
      <c r="E20" s="133"/>
      <c r="F20" s="19" t="s">
        <v>74</v>
      </c>
      <c r="G20" s="20" t="s">
        <v>75</v>
      </c>
      <c r="H20" s="67"/>
      <c r="I20" s="65"/>
      <c r="J20" s="65"/>
      <c r="K20" s="66">
        <f t="shared" si="0"/>
        <v>0</v>
      </c>
      <c r="L20" s="67"/>
      <c r="M20" s="65"/>
      <c r="N20" s="65"/>
      <c r="O20" s="66">
        <f t="shared" si="1"/>
        <v>0</v>
      </c>
    </row>
    <row r="21" spans="2:15" ht="13.8" hidden="1" thickBot="1">
      <c r="B21" s="158"/>
      <c r="C21" s="161"/>
      <c r="D21" s="131"/>
      <c r="E21" s="134"/>
      <c r="F21" s="68" t="s">
        <v>76</v>
      </c>
      <c r="G21" s="69" t="s">
        <v>77</v>
      </c>
      <c r="H21" s="67"/>
      <c r="I21" s="65"/>
      <c r="J21" s="65"/>
      <c r="K21" s="66">
        <f t="shared" si="0"/>
        <v>0</v>
      </c>
      <c r="L21" s="67"/>
      <c r="M21" s="65"/>
      <c r="N21" s="65"/>
      <c r="O21" s="66">
        <f t="shared" si="1"/>
        <v>0</v>
      </c>
    </row>
    <row r="22" spans="2:15" ht="13.5" hidden="1" customHeight="1">
      <c r="B22" s="156">
        <v>1</v>
      </c>
      <c r="C22" s="160" t="s">
        <v>11</v>
      </c>
      <c r="D22" s="129">
        <v>1.2</v>
      </c>
      <c r="E22" s="132" t="s">
        <v>15</v>
      </c>
      <c r="F22" s="26" t="s">
        <v>78</v>
      </c>
      <c r="G22" s="27" t="s">
        <v>79</v>
      </c>
      <c r="H22" s="67"/>
      <c r="I22" s="65"/>
      <c r="J22" s="65"/>
      <c r="K22" s="66">
        <f t="shared" si="0"/>
        <v>0</v>
      </c>
      <c r="L22" s="67"/>
      <c r="M22" s="65"/>
      <c r="N22" s="65"/>
      <c r="O22" s="66">
        <f t="shared" si="1"/>
        <v>0</v>
      </c>
    </row>
    <row r="23" spans="2:15" hidden="1">
      <c r="B23" s="157"/>
      <c r="C23" s="160"/>
      <c r="D23" s="130"/>
      <c r="E23" s="133"/>
      <c r="F23" s="19" t="s">
        <v>80</v>
      </c>
      <c r="G23" s="20" t="s">
        <v>81</v>
      </c>
      <c r="H23" s="67"/>
      <c r="I23" s="65"/>
      <c r="J23" s="65"/>
      <c r="K23" s="66">
        <f t="shared" si="0"/>
        <v>0</v>
      </c>
      <c r="L23" s="67"/>
      <c r="M23" s="65"/>
      <c r="N23" s="65"/>
      <c r="O23" s="66">
        <f t="shared" si="1"/>
        <v>0</v>
      </c>
    </row>
    <row r="24" spans="2:15" hidden="1">
      <c r="B24" s="157"/>
      <c r="C24" s="160"/>
      <c r="D24" s="130"/>
      <c r="E24" s="133"/>
      <c r="F24" s="19" t="s">
        <v>82</v>
      </c>
      <c r="G24" s="20" t="s">
        <v>83</v>
      </c>
      <c r="H24" s="67"/>
      <c r="I24" s="65"/>
      <c r="J24" s="65"/>
      <c r="K24" s="66">
        <f t="shared" si="0"/>
        <v>0</v>
      </c>
      <c r="L24" s="67"/>
      <c r="M24" s="65"/>
      <c r="N24" s="65"/>
      <c r="O24" s="66">
        <f t="shared" si="1"/>
        <v>0</v>
      </c>
    </row>
    <row r="25" spans="2:15" ht="13.8" hidden="1" thickBot="1">
      <c r="B25" s="157"/>
      <c r="C25" s="160"/>
      <c r="D25" s="131"/>
      <c r="E25" s="134"/>
      <c r="F25" s="68" t="s">
        <v>84</v>
      </c>
      <c r="G25" s="69" t="s">
        <v>85</v>
      </c>
      <c r="H25" s="67"/>
      <c r="I25" s="65"/>
      <c r="J25" s="65"/>
      <c r="K25" s="66">
        <f t="shared" si="0"/>
        <v>0</v>
      </c>
      <c r="L25" s="67"/>
      <c r="M25" s="65"/>
      <c r="N25" s="65"/>
      <c r="O25" s="66">
        <f t="shared" si="1"/>
        <v>0</v>
      </c>
    </row>
    <row r="26" spans="2:15" ht="13.8" hidden="1" thickBot="1">
      <c r="B26" s="157"/>
      <c r="C26" s="160"/>
      <c r="D26" s="71">
        <v>1.5</v>
      </c>
      <c r="E26" s="72" t="s">
        <v>16</v>
      </c>
      <c r="F26" s="73">
        <v>906</v>
      </c>
      <c r="G26" s="80" t="s">
        <v>49</v>
      </c>
      <c r="H26" s="67"/>
      <c r="I26" s="65"/>
      <c r="J26" s="65"/>
      <c r="K26" s="66">
        <f t="shared" si="0"/>
        <v>0</v>
      </c>
      <c r="L26" s="67"/>
      <c r="M26" s="65"/>
      <c r="N26" s="65"/>
      <c r="O26" s="66">
        <f t="shared" si="1"/>
        <v>0</v>
      </c>
    </row>
    <row r="27" spans="2:15" hidden="1">
      <c r="B27" s="157"/>
      <c r="C27" s="160"/>
      <c r="D27" s="129">
        <v>1.4</v>
      </c>
      <c r="E27" s="132" t="s">
        <v>14</v>
      </c>
      <c r="F27" s="26">
        <v>334</v>
      </c>
      <c r="G27" s="81" t="s">
        <v>3</v>
      </c>
      <c r="H27" s="67"/>
      <c r="I27" s="65"/>
      <c r="J27" s="65"/>
      <c r="K27" s="66">
        <f t="shared" si="0"/>
        <v>0</v>
      </c>
      <c r="L27" s="67"/>
      <c r="M27" s="65"/>
      <c r="N27" s="65"/>
      <c r="O27" s="66">
        <f t="shared" si="1"/>
        <v>0</v>
      </c>
    </row>
    <row r="28" spans="2:15" hidden="1">
      <c r="B28" s="157"/>
      <c r="C28" s="160"/>
      <c r="D28" s="130"/>
      <c r="E28" s="133"/>
      <c r="F28" s="19">
        <v>909</v>
      </c>
      <c r="G28" s="82" t="s">
        <v>4</v>
      </c>
      <c r="H28" s="67"/>
      <c r="I28" s="65"/>
      <c r="J28" s="65"/>
      <c r="K28" s="66">
        <f t="shared" si="0"/>
        <v>0</v>
      </c>
      <c r="L28" s="67"/>
      <c r="M28" s="65"/>
      <c r="N28" s="65"/>
      <c r="O28" s="66">
        <f t="shared" si="1"/>
        <v>0</v>
      </c>
    </row>
    <row r="29" spans="2:15" hidden="1">
      <c r="B29" s="157"/>
      <c r="C29" s="160"/>
      <c r="D29" s="130"/>
      <c r="E29" s="133"/>
      <c r="F29" s="19">
        <v>910</v>
      </c>
      <c r="G29" s="82" t="s">
        <v>45</v>
      </c>
      <c r="H29" s="67"/>
      <c r="I29" s="65"/>
      <c r="J29" s="65"/>
      <c r="K29" s="66">
        <f t="shared" si="0"/>
        <v>0</v>
      </c>
      <c r="L29" s="67"/>
      <c r="M29" s="65"/>
      <c r="N29" s="65"/>
      <c r="O29" s="66">
        <f t="shared" si="1"/>
        <v>0</v>
      </c>
    </row>
    <row r="30" spans="2:15" ht="13.8" hidden="1" thickBot="1">
      <c r="B30" s="157"/>
      <c r="C30" s="160"/>
      <c r="D30" s="131"/>
      <c r="E30" s="134"/>
      <c r="F30" s="68">
        <v>911</v>
      </c>
      <c r="G30" s="83" t="s">
        <v>5</v>
      </c>
      <c r="H30" s="67"/>
      <c r="I30" s="65"/>
      <c r="J30" s="65"/>
      <c r="K30" s="66">
        <f t="shared" si="0"/>
        <v>0</v>
      </c>
      <c r="L30" s="67"/>
      <c r="M30" s="65"/>
      <c r="N30" s="65"/>
      <c r="O30" s="66">
        <f t="shared" si="1"/>
        <v>0</v>
      </c>
    </row>
    <row r="31" spans="2:15" ht="27" hidden="1" thickBot="1">
      <c r="B31" s="157"/>
      <c r="C31" s="160"/>
      <c r="D31" s="71">
        <v>1.1000000000000001</v>
      </c>
      <c r="E31" s="72" t="s">
        <v>12</v>
      </c>
      <c r="F31" s="73">
        <v>328</v>
      </c>
      <c r="G31" s="80" t="s">
        <v>46</v>
      </c>
      <c r="H31" s="67"/>
      <c r="I31" s="65"/>
      <c r="J31" s="65"/>
      <c r="K31" s="66">
        <f t="shared" si="0"/>
        <v>0</v>
      </c>
      <c r="L31" s="67"/>
      <c r="M31" s="65"/>
      <c r="N31" s="65"/>
      <c r="O31" s="66">
        <f t="shared" si="1"/>
        <v>0</v>
      </c>
    </row>
    <row r="32" spans="2:15" hidden="1">
      <c r="B32" s="157"/>
      <c r="C32" s="160"/>
      <c r="D32" s="129">
        <v>1.3</v>
      </c>
      <c r="E32" s="132" t="s">
        <v>13</v>
      </c>
      <c r="F32" s="26" t="s">
        <v>86</v>
      </c>
      <c r="G32" s="27" t="s">
        <v>87</v>
      </c>
      <c r="H32" s="67"/>
      <c r="I32" s="65"/>
      <c r="J32" s="65"/>
      <c r="K32" s="66">
        <f t="shared" si="0"/>
        <v>0</v>
      </c>
      <c r="L32" s="67"/>
      <c r="M32" s="65"/>
      <c r="N32" s="65"/>
      <c r="O32" s="66">
        <f t="shared" si="1"/>
        <v>0</v>
      </c>
    </row>
    <row r="33" spans="2:15" hidden="1">
      <c r="B33" s="157"/>
      <c r="C33" s="160"/>
      <c r="D33" s="130"/>
      <c r="E33" s="133"/>
      <c r="F33" s="19" t="s">
        <v>88</v>
      </c>
      <c r="G33" s="20" t="s">
        <v>89</v>
      </c>
      <c r="H33" s="67"/>
      <c r="I33" s="65"/>
      <c r="J33" s="65"/>
      <c r="K33" s="66">
        <f t="shared" si="0"/>
        <v>0</v>
      </c>
      <c r="L33" s="67"/>
      <c r="M33" s="65"/>
      <c r="N33" s="65"/>
      <c r="O33" s="66">
        <f t="shared" si="1"/>
        <v>0</v>
      </c>
    </row>
    <row r="34" spans="2:15" hidden="1">
      <c r="B34" s="157"/>
      <c r="C34" s="160"/>
      <c r="D34" s="130"/>
      <c r="E34" s="133"/>
      <c r="F34" s="19" t="s">
        <v>90</v>
      </c>
      <c r="G34" s="20" t="s">
        <v>91</v>
      </c>
      <c r="H34" s="67"/>
      <c r="I34" s="65"/>
      <c r="J34" s="65"/>
      <c r="K34" s="66">
        <f t="shared" si="0"/>
        <v>0</v>
      </c>
      <c r="L34" s="67"/>
      <c r="M34" s="65"/>
      <c r="N34" s="65"/>
      <c r="O34" s="66">
        <f t="shared" si="1"/>
        <v>0</v>
      </c>
    </row>
    <row r="35" spans="2:15" hidden="1">
      <c r="B35" s="157"/>
      <c r="C35" s="160"/>
      <c r="D35" s="130"/>
      <c r="E35" s="133"/>
      <c r="F35" s="19" t="s">
        <v>92</v>
      </c>
      <c r="G35" s="20" t="s">
        <v>93</v>
      </c>
      <c r="H35" s="67"/>
      <c r="I35" s="65"/>
      <c r="J35" s="65"/>
      <c r="K35" s="66">
        <f t="shared" si="0"/>
        <v>0</v>
      </c>
      <c r="L35" s="67"/>
      <c r="M35" s="65"/>
      <c r="N35" s="65"/>
      <c r="O35" s="66">
        <f t="shared" si="1"/>
        <v>0</v>
      </c>
    </row>
    <row r="36" spans="2:15" hidden="1">
      <c r="B36" s="157"/>
      <c r="C36" s="160"/>
      <c r="D36" s="130"/>
      <c r="E36" s="133"/>
      <c r="F36" s="19" t="s">
        <v>94</v>
      </c>
      <c r="G36" s="20" t="s">
        <v>95</v>
      </c>
      <c r="H36" s="67"/>
      <c r="I36" s="65"/>
      <c r="J36" s="65"/>
      <c r="K36" s="66">
        <f t="shared" si="0"/>
        <v>0</v>
      </c>
      <c r="L36" s="67"/>
      <c r="M36" s="65"/>
      <c r="N36" s="65"/>
      <c r="O36" s="66">
        <f t="shared" si="1"/>
        <v>0</v>
      </c>
    </row>
    <row r="37" spans="2:15" hidden="1">
      <c r="B37" s="157"/>
      <c r="C37" s="160"/>
      <c r="D37" s="130"/>
      <c r="E37" s="133"/>
      <c r="F37" s="19" t="s">
        <v>96</v>
      </c>
      <c r="G37" s="20" t="s">
        <v>97</v>
      </c>
      <c r="H37" s="67"/>
      <c r="I37" s="65"/>
      <c r="J37" s="65"/>
      <c r="K37" s="66">
        <f t="shared" si="0"/>
        <v>0</v>
      </c>
      <c r="L37" s="67"/>
      <c r="M37" s="65"/>
      <c r="N37" s="65"/>
      <c r="O37" s="66">
        <f t="shared" si="1"/>
        <v>0</v>
      </c>
    </row>
    <row r="38" spans="2:15" hidden="1">
      <c r="B38" s="157"/>
      <c r="C38" s="160"/>
      <c r="D38" s="130"/>
      <c r="E38" s="133"/>
      <c r="F38" s="19" t="s">
        <v>98</v>
      </c>
      <c r="G38" s="20" t="s">
        <v>99</v>
      </c>
      <c r="H38" s="67"/>
      <c r="I38" s="65"/>
      <c r="J38" s="65"/>
      <c r="K38" s="66">
        <f t="shared" si="0"/>
        <v>0</v>
      </c>
      <c r="L38" s="67"/>
      <c r="M38" s="65"/>
      <c r="N38" s="65"/>
      <c r="O38" s="66">
        <f t="shared" si="1"/>
        <v>0</v>
      </c>
    </row>
    <row r="39" spans="2:15" hidden="1">
      <c r="B39" s="157"/>
      <c r="C39" s="160"/>
      <c r="D39" s="130"/>
      <c r="E39" s="133"/>
      <c r="F39" s="19" t="s">
        <v>100</v>
      </c>
      <c r="G39" s="20" t="s">
        <v>101</v>
      </c>
      <c r="H39" s="67"/>
      <c r="I39" s="65"/>
      <c r="J39" s="65"/>
      <c r="K39" s="66">
        <f t="shared" si="0"/>
        <v>0</v>
      </c>
      <c r="L39" s="67"/>
      <c r="M39" s="65"/>
      <c r="N39" s="65"/>
      <c r="O39" s="66">
        <f t="shared" si="1"/>
        <v>0</v>
      </c>
    </row>
    <row r="40" spans="2:15" hidden="1">
      <c r="B40" s="157"/>
      <c r="C40" s="160"/>
      <c r="D40" s="130"/>
      <c r="E40" s="133"/>
      <c r="F40" s="19" t="s">
        <v>102</v>
      </c>
      <c r="G40" s="20" t="s">
        <v>103</v>
      </c>
      <c r="H40" s="67"/>
      <c r="I40" s="65"/>
      <c r="J40" s="65"/>
      <c r="K40" s="66">
        <f t="shared" si="0"/>
        <v>0</v>
      </c>
      <c r="L40" s="67"/>
      <c r="M40" s="65"/>
      <c r="N40" s="65"/>
      <c r="O40" s="66">
        <f t="shared" si="1"/>
        <v>0</v>
      </c>
    </row>
    <row r="41" spans="2:15" hidden="1">
      <c r="B41" s="157"/>
      <c r="C41" s="160"/>
      <c r="D41" s="130"/>
      <c r="E41" s="133"/>
      <c r="F41" s="19" t="s">
        <v>104</v>
      </c>
      <c r="G41" s="20" t="s">
        <v>105</v>
      </c>
      <c r="H41" s="67"/>
      <c r="I41" s="65"/>
      <c r="J41" s="65"/>
      <c r="K41" s="66">
        <f t="shared" si="0"/>
        <v>0</v>
      </c>
      <c r="L41" s="67"/>
      <c r="M41" s="65"/>
      <c r="N41" s="65"/>
      <c r="O41" s="66">
        <f t="shared" si="1"/>
        <v>0</v>
      </c>
    </row>
    <row r="42" spans="2:15" hidden="1">
      <c r="B42" s="157"/>
      <c r="C42" s="160"/>
      <c r="D42" s="130"/>
      <c r="E42" s="133"/>
      <c r="F42" s="19" t="s">
        <v>106</v>
      </c>
      <c r="G42" s="20" t="s">
        <v>107</v>
      </c>
      <c r="H42" s="67"/>
      <c r="I42" s="65"/>
      <c r="J42" s="65"/>
      <c r="K42" s="66">
        <f t="shared" si="0"/>
        <v>0</v>
      </c>
      <c r="L42" s="67"/>
      <c r="M42" s="65"/>
      <c r="N42" s="65"/>
      <c r="O42" s="66">
        <f t="shared" si="1"/>
        <v>0</v>
      </c>
    </row>
    <row r="43" spans="2:15" hidden="1">
      <c r="B43" s="157"/>
      <c r="C43" s="160"/>
      <c r="D43" s="130"/>
      <c r="E43" s="133"/>
      <c r="F43" s="19" t="s">
        <v>112</v>
      </c>
      <c r="G43" s="20" t="s">
        <v>113</v>
      </c>
      <c r="H43" s="67"/>
      <c r="I43" s="65"/>
      <c r="J43" s="65"/>
      <c r="K43" s="66">
        <f t="shared" si="0"/>
        <v>0</v>
      </c>
      <c r="L43" s="67"/>
      <c r="M43" s="65"/>
      <c r="N43" s="65"/>
      <c r="O43" s="66">
        <f t="shared" si="1"/>
        <v>0</v>
      </c>
    </row>
    <row r="44" spans="2:15" hidden="1">
      <c r="B44" s="157"/>
      <c r="C44" s="160"/>
      <c r="D44" s="130"/>
      <c r="E44" s="133"/>
      <c r="F44" s="19" t="s">
        <v>114</v>
      </c>
      <c r="G44" s="20" t="s">
        <v>115</v>
      </c>
      <c r="H44" s="67"/>
      <c r="I44" s="65"/>
      <c r="J44" s="65"/>
      <c r="K44" s="66">
        <f t="shared" si="0"/>
        <v>0</v>
      </c>
      <c r="L44" s="67"/>
      <c r="M44" s="65"/>
      <c r="N44" s="65"/>
      <c r="O44" s="66">
        <f t="shared" si="1"/>
        <v>0</v>
      </c>
    </row>
    <row r="45" spans="2:15" hidden="1">
      <c r="B45" s="157"/>
      <c r="C45" s="160"/>
      <c r="D45" s="130"/>
      <c r="E45" s="133"/>
      <c r="F45" s="19" t="s">
        <v>116</v>
      </c>
      <c r="G45" s="20" t="s">
        <v>117</v>
      </c>
      <c r="H45" s="67"/>
      <c r="I45" s="65"/>
      <c r="J45" s="65"/>
      <c r="K45" s="66">
        <f t="shared" si="0"/>
        <v>0</v>
      </c>
      <c r="L45" s="67"/>
      <c r="M45" s="65"/>
      <c r="N45" s="65"/>
      <c r="O45" s="66">
        <f t="shared" si="1"/>
        <v>0</v>
      </c>
    </row>
    <row r="46" spans="2:15" hidden="1">
      <c r="B46" s="157"/>
      <c r="C46" s="160"/>
      <c r="D46" s="130"/>
      <c r="E46" s="133"/>
      <c r="F46" s="19" t="s">
        <v>118</v>
      </c>
      <c r="G46" s="20" t="s">
        <v>119</v>
      </c>
      <c r="H46" s="67"/>
      <c r="I46" s="65"/>
      <c r="J46" s="65"/>
      <c r="K46" s="66">
        <f t="shared" si="0"/>
        <v>0</v>
      </c>
      <c r="L46" s="67"/>
      <c r="M46" s="65"/>
      <c r="N46" s="65"/>
      <c r="O46" s="66">
        <f t="shared" si="1"/>
        <v>0</v>
      </c>
    </row>
    <row r="47" spans="2:15" hidden="1">
      <c r="B47" s="157"/>
      <c r="C47" s="160"/>
      <c r="D47" s="130"/>
      <c r="E47" s="133"/>
      <c r="F47" s="19" t="s">
        <v>120</v>
      </c>
      <c r="G47" s="20" t="s">
        <v>121</v>
      </c>
      <c r="H47" s="67"/>
      <c r="I47" s="65"/>
      <c r="J47" s="65"/>
      <c r="K47" s="66">
        <f t="shared" si="0"/>
        <v>0</v>
      </c>
      <c r="L47" s="67"/>
      <c r="M47" s="65"/>
      <c r="N47" s="65"/>
      <c r="O47" s="66">
        <f t="shared" si="1"/>
        <v>0</v>
      </c>
    </row>
    <row r="48" spans="2:15" hidden="1">
      <c r="B48" s="157"/>
      <c r="C48" s="160"/>
      <c r="D48" s="130"/>
      <c r="E48" s="133"/>
      <c r="F48" s="19" t="s">
        <v>122</v>
      </c>
      <c r="G48" s="20" t="s">
        <v>123</v>
      </c>
      <c r="H48" s="67"/>
      <c r="I48" s="65"/>
      <c r="J48" s="65"/>
      <c r="K48" s="66">
        <f t="shared" si="0"/>
        <v>0</v>
      </c>
      <c r="L48" s="67"/>
      <c r="M48" s="65"/>
      <c r="N48" s="65"/>
      <c r="O48" s="66">
        <f t="shared" si="1"/>
        <v>0</v>
      </c>
    </row>
    <row r="49" spans="2:15" hidden="1">
      <c r="B49" s="157"/>
      <c r="C49" s="160"/>
      <c r="D49" s="130"/>
      <c r="E49" s="133"/>
      <c r="F49" s="19" t="s">
        <v>124</v>
      </c>
      <c r="G49" s="20" t="s">
        <v>125</v>
      </c>
      <c r="H49" s="67"/>
      <c r="I49" s="65"/>
      <c r="J49" s="65"/>
      <c r="K49" s="66">
        <f t="shared" si="0"/>
        <v>0</v>
      </c>
      <c r="L49" s="67"/>
      <c r="M49" s="65"/>
      <c r="N49" s="65"/>
      <c r="O49" s="66">
        <f t="shared" si="1"/>
        <v>0</v>
      </c>
    </row>
    <row r="50" spans="2:15" hidden="1">
      <c r="B50" s="157"/>
      <c r="C50" s="160"/>
      <c r="D50" s="130"/>
      <c r="E50" s="133"/>
      <c r="F50" s="19" t="s">
        <v>126</v>
      </c>
      <c r="G50" s="20" t="s">
        <v>127</v>
      </c>
      <c r="H50" s="67"/>
      <c r="I50" s="65"/>
      <c r="J50" s="65"/>
      <c r="K50" s="66">
        <f t="shared" si="0"/>
        <v>0</v>
      </c>
      <c r="L50" s="67"/>
      <c r="M50" s="65"/>
      <c r="N50" s="65"/>
      <c r="O50" s="66">
        <f t="shared" si="1"/>
        <v>0</v>
      </c>
    </row>
    <row r="51" spans="2:15" hidden="1">
      <c r="B51" s="157"/>
      <c r="C51" s="160"/>
      <c r="D51" s="130"/>
      <c r="E51" s="133"/>
      <c r="F51" s="19" t="s">
        <v>128</v>
      </c>
      <c r="G51" s="20" t="s">
        <v>129</v>
      </c>
      <c r="H51" s="67"/>
      <c r="I51" s="65"/>
      <c r="J51" s="65"/>
      <c r="K51" s="66">
        <f t="shared" si="0"/>
        <v>0</v>
      </c>
      <c r="L51" s="67"/>
      <c r="M51" s="65"/>
      <c r="N51" s="65"/>
      <c r="O51" s="66">
        <f t="shared" si="1"/>
        <v>0</v>
      </c>
    </row>
    <row r="52" spans="2:15" hidden="1">
      <c r="B52" s="157"/>
      <c r="C52" s="160"/>
      <c r="D52" s="130"/>
      <c r="E52" s="133"/>
      <c r="F52" s="19" t="s">
        <v>130</v>
      </c>
      <c r="G52" s="20" t="s">
        <v>131</v>
      </c>
      <c r="H52" s="67"/>
      <c r="I52" s="65"/>
      <c r="J52" s="65"/>
      <c r="K52" s="66">
        <f t="shared" si="0"/>
        <v>0</v>
      </c>
      <c r="L52" s="67"/>
      <c r="M52" s="65"/>
      <c r="N52" s="65"/>
      <c r="O52" s="66">
        <f t="shared" si="1"/>
        <v>0</v>
      </c>
    </row>
    <row r="53" spans="2:15" hidden="1">
      <c r="B53" s="157"/>
      <c r="C53" s="160"/>
      <c r="D53" s="130"/>
      <c r="E53" s="133"/>
      <c r="F53" s="19" t="s">
        <v>132</v>
      </c>
      <c r="G53" s="20" t="s">
        <v>133</v>
      </c>
      <c r="H53" s="67"/>
      <c r="I53" s="65"/>
      <c r="J53" s="65"/>
      <c r="K53" s="66">
        <f t="shared" si="0"/>
        <v>0</v>
      </c>
      <c r="L53" s="67"/>
      <c r="M53" s="65"/>
      <c r="N53" s="65"/>
      <c r="O53" s="66">
        <f t="shared" si="1"/>
        <v>0</v>
      </c>
    </row>
    <row r="54" spans="2:15" hidden="1">
      <c r="B54" s="157"/>
      <c r="C54" s="160"/>
      <c r="D54" s="130"/>
      <c r="E54" s="133"/>
      <c r="F54" s="19" t="s">
        <v>134</v>
      </c>
      <c r="G54" s="20" t="s">
        <v>135</v>
      </c>
      <c r="H54" s="67"/>
      <c r="I54" s="65"/>
      <c r="J54" s="65"/>
      <c r="K54" s="66">
        <f t="shared" si="0"/>
        <v>0</v>
      </c>
      <c r="L54" s="67"/>
      <c r="M54" s="65"/>
      <c r="N54" s="65"/>
      <c r="O54" s="66">
        <f t="shared" si="1"/>
        <v>0</v>
      </c>
    </row>
    <row r="55" spans="2:15" hidden="1">
      <c r="B55" s="157"/>
      <c r="C55" s="160"/>
      <c r="D55" s="130"/>
      <c r="E55" s="133"/>
      <c r="F55" s="19" t="s">
        <v>136</v>
      </c>
      <c r="G55" s="20" t="s">
        <v>137</v>
      </c>
      <c r="H55" s="67"/>
      <c r="I55" s="65"/>
      <c r="J55" s="65"/>
      <c r="K55" s="66">
        <f t="shared" si="0"/>
        <v>0</v>
      </c>
      <c r="L55" s="67"/>
      <c r="M55" s="65"/>
      <c r="N55" s="65"/>
      <c r="O55" s="66">
        <f t="shared" si="1"/>
        <v>0</v>
      </c>
    </row>
    <row r="56" spans="2:15" hidden="1">
      <c r="B56" s="157"/>
      <c r="C56" s="160"/>
      <c r="D56" s="130"/>
      <c r="E56" s="133"/>
      <c r="F56" s="19" t="s">
        <v>138</v>
      </c>
      <c r="G56" s="20" t="s">
        <v>139</v>
      </c>
      <c r="H56" s="67"/>
      <c r="I56" s="65"/>
      <c r="J56" s="65"/>
      <c r="K56" s="66">
        <f t="shared" si="0"/>
        <v>0</v>
      </c>
      <c r="L56" s="67"/>
      <c r="M56" s="65"/>
      <c r="N56" s="65"/>
      <c r="O56" s="66">
        <f t="shared" si="1"/>
        <v>0</v>
      </c>
    </row>
    <row r="57" spans="2:15" hidden="1">
      <c r="B57" s="157"/>
      <c r="C57" s="160"/>
      <c r="D57" s="130"/>
      <c r="E57" s="133"/>
      <c r="F57" s="19" t="s">
        <v>140</v>
      </c>
      <c r="G57" s="20" t="s">
        <v>141</v>
      </c>
      <c r="H57" s="67"/>
      <c r="I57" s="65"/>
      <c r="J57" s="65"/>
      <c r="K57" s="66">
        <f t="shared" si="0"/>
        <v>0</v>
      </c>
      <c r="L57" s="67"/>
      <c r="M57" s="65"/>
      <c r="N57" s="65"/>
      <c r="O57" s="66">
        <f t="shared" si="1"/>
        <v>0</v>
      </c>
    </row>
    <row r="58" spans="2:15">
      <c r="B58" s="157"/>
      <c r="C58" s="160"/>
      <c r="D58" s="130"/>
      <c r="E58" s="133"/>
      <c r="F58" s="19" t="s">
        <v>142</v>
      </c>
      <c r="G58" s="20" t="s">
        <v>143</v>
      </c>
      <c r="H58" s="67"/>
      <c r="I58" s="65"/>
      <c r="J58" s="65"/>
      <c r="K58" s="66"/>
      <c r="L58" s="64">
        <v>71</v>
      </c>
      <c r="M58" s="65">
        <v>8750</v>
      </c>
      <c r="N58" s="65">
        <f>L58/L11</f>
        <v>3.831624392876417E-2</v>
      </c>
      <c r="O58" s="66">
        <f t="shared" si="1"/>
        <v>621250</v>
      </c>
    </row>
    <row r="59" spans="2:15">
      <c r="B59" s="157"/>
      <c r="C59" s="160"/>
      <c r="D59" s="130"/>
      <c r="E59" s="133"/>
      <c r="F59" s="19" t="s">
        <v>144</v>
      </c>
      <c r="G59" s="20" t="s">
        <v>145</v>
      </c>
      <c r="H59" s="67"/>
      <c r="I59" s="65"/>
      <c r="J59" s="65"/>
      <c r="K59" s="66"/>
      <c r="L59" s="67"/>
      <c r="M59" s="65"/>
      <c r="N59" s="65"/>
      <c r="O59" s="66"/>
    </row>
    <row r="60" spans="2:15" hidden="1">
      <c r="B60" s="157"/>
      <c r="C60" s="160"/>
      <c r="D60" s="130"/>
      <c r="E60" s="133"/>
      <c r="F60" s="19" t="s">
        <v>146</v>
      </c>
      <c r="G60" s="20" t="s">
        <v>147</v>
      </c>
      <c r="H60" s="67"/>
      <c r="I60" s="65"/>
      <c r="J60" s="65"/>
      <c r="K60" s="66">
        <f t="shared" si="0"/>
        <v>0</v>
      </c>
      <c r="L60" s="67"/>
      <c r="M60" s="65"/>
      <c r="N60" s="65"/>
      <c r="O60" s="66">
        <f t="shared" si="1"/>
        <v>0</v>
      </c>
    </row>
    <row r="61" spans="2:15" hidden="1">
      <c r="B61" s="157"/>
      <c r="C61" s="160"/>
      <c r="D61" s="130"/>
      <c r="E61" s="133"/>
      <c r="F61" s="19" t="s">
        <v>148</v>
      </c>
      <c r="G61" s="20" t="s">
        <v>149</v>
      </c>
      <c r="H61" s="67"/>
      <c r="I61" s="65"/>
      <c r="J61" s="65"/>
      <c r="K61" s="66">
        <f t="shared" si="0"/>
        <v>0</v>
      </c>
      <c r="L61" s="67"/>
      <c r="M61" s="65"/>
      <c r="N61" s="65"/>
      <c r="O61" s="66">
        <f t="shared" si="1"/>
        <v>0</v>
      </c>
    </row>
    <row r="62" spans="2:15" hidden="1">
      <c r="B62" s="157"/>
      <c r="C62" s="160"/>
      <c r="D62" s="130"/>
      <c r="E62" s="133"/>
      <c r="F62" s="19" t="s">
        <v>150</v>
      </c>
      <c r="G62" s="20" t="s">
        <v>151</v>
      </c>
      <c r="H62" s="67"/>
      <c r="I62" s="65"/>
      <c r="J62" s="65"/>
      <c r="K62" s="66">
        <f t="shared" si="0"/>
        <v>0</v>
      </c>
      <c r="L62" s="67"/>
      <c r="M62" s="65"/>
      <c r="N62" s="65"/>
      <c r="O62" s="66">
        <f t="shared" si="1"/>
        <v>0</v>
      </c>
    </row>
    <row r="63" spans="2:15" hidden="1">
      <c r="B63" s="157"/>
      <c r="C63" s="160"/>
      <c r="D63" s="130"/>
      <c r="E63" s="133"/>
      <c r="F63" s="19" t="s">
        <v>152</v>
      </c>
      <c r="G63" s="20" t="s">
        <v>153</v>
      </c>
      <c r="H63" s="67"/>
      <c r="I63" s="65"/>
      <c r="J63" s="65"/>
      <c r="K63" s="66">
        <f t="shared" si="0"/>
        <v>0</v>
      </c>
      <c r="L63" s="67"/>
      <c r="M63" s="65"/>
      <c r="N63" s="65"/>
      <c r="O63" s="66">
        <f t="shared" si="1"/>
        <v>0</v>
      </c>
    </row>
    <row r="64" spans="2:15" hidden="1">
      <c r="B64" s="157"/>
      <c r="C64" s="160"/>
      <c r="D64" s="130"/>
      <c r="E64" s="133"/>
      <c r="F64" s="19" t="s">
        <v>154</v>
      </c>
      <c r="G64" s="20" t="s">
        <v>155</v>
      </c>
      <c r="H64" s="67"/>
      <c r="I64" s="65"/>
      <c r="J64" s="65"/>
      <c r="K64" s="66">
        <f t="shared" si="0"/>
        <v>0</v>
      </c>
      <c r="L64" s="67"/>
      <c r="M64" s="65"/>
      <c r="N64" s="65"/>
      <c r="O64" s="66">
        <f t="shared" si="1"/>
        <v>0</v>
      </c>
    </row>
    <row r="65" spans="2:15" hidden="1">
      <c r="B65" s="157"/>
      <c r="C65" s="160"/>
      <c r="D65" s="130"/>
      <c r="E65" s="133"/>
      <c r="F65" s="19" t="s">
        <v>156</v>
      </c>
      <c r="G65" s="20" t="s">
        <v>157</v>
      </c>
      <c r="H65" s="67"/>
      <c r="I65" s="65"/>
      <c r="J65" s="65"/>
      <c r="K65" s="66">
        <f t="shared" si="0"/>
        <v>0</v>
      </c>
      <c r="L65" s="67"/>
      <c r="M65" s="65"/>
      <c r="N65" s="65"/>
      <c r="O65" s="66">
        <f t="shared" si="1"/>
        <v>0</v>
      </c>
    </row>
    <row r="66" spans="2:15" hidden="1">
      <c r="B66" s="157"/>
      <c r="C66" s="160"/>
      <c r="D66" s="130"/>
      <c r="E66" s="133"/>
      <c r="F66" s="19" t="s">
        <v>158</v>
      </c>
      <c r="G66" s="20" t="s">
        <v>159</v>
      </c>
      <c r="H66" s="67"/>
      <c r="I66" s="65"/>
      <c r="J66" s="65"/>
      <c r="K66" s="66">
        <f t="shared" si="0"/>
        <v>0</v>
      </c>
      <c r="L66" s="67"/>
      <c r="M66" s="65"/>
      <c r="N66" s="65"/>
      <c r="O66" s="66">
        <f t="shared" si="1"/>
        <v>0</v>
      </c>
    </row>
    <row r="67" spans="2:15" hidden="1">
      <c r="B67" s="157"/>
      <c r="C67" s="160"/>
      <c r="D67" s="130"/>
      <c r="E67" s="133"/>
      <c r="F67" s="19" t="s">
        <v>160</v>
      </c>
      <c r="G67" s="20" t="s">
        <v>161</v>
      </c>
      <c r="H67" s="67"/>
      <c r="I67" s="65"/>
      <c r="J67" s="65"/>
      <c r="K67" s="66">
        <f t="shared" si="0"/>
        <v>0</v>
      </c>
      <c r="L67" s="67"/>
      <c r="M67" s="65"/>
      <c r="N67" s="65"/>
      <c r="O67" s="66">
        <f t="shared" si="1"/>
        <v>0</v>
      </c>
    </row>
    <row r="68" spans="2:15" hidden="1">
      <c r="B68" s="157"/>
      <c r="C68" s="160"/>
      <c r="D68" s="130"/>
      <c r="E68" s="133"/>
      <c r="F68" s="19" t="s">
        <v>162</v>
      </c>
      <c r="G68" s="20" t="s">
        <v>163</v>
      </c>
      <c r="H68" s="67"/>
      <c r="I68" s="65"/>
      <c r="J68" s="65"/>
      <c r="K68" s="66">
        <f t="shared" si="0"/>
        <v>0</v>
      </c>
      <c r="L68" s="67"/>
      <c r="M68" s="65"/>
      <c r="N68" s="65"/>
      <c r="O68" s="66">
        <f t="shared" si="1"/>
        <v>0</v>
      </c>
    </row>
    <row r="69" spans="2:15">
      <c r="B69" s="157"/>
      <c r="C69" s="160"/>
      <c r="D69" s="130"/>
      <c r="E69" s="133"/>
      <c r="F69" s="19" t="s">
        <v>164</v>
      </c>
      <c r="G69" s="20" t="s">
        <v>165</v>
      </c>
      <c r="H69" s="67">
        <v>292</v>
      </c>
      <c r="I69" s="65">
        <v>6147</v>
      </c>
      <c r="J69" s="65">
        <f>H69/H11</f>
        <v>0.48993288590604028</v>
      </c>
      <c r="K69" s="66">
        <f t="shared" si="0"/>
        <v>1794924</v>
      </c>
      <c r="L69" s="64">
        <v>482</v>
      </c>
      <c r="M69" s="65">
        <v>5331</v>
      </c>
      <c r="N69" s="65">
        <f>L69/L11</f>
        <v>0.2601187263896384</v>
      </c>
      <c r="O69" s="66">
        <f t="shared" si="1"/>
        <v>2569542</v>
      </c>
    </row>
    <row r="70" spans="2:15" ht="13.8" thickBot="1">
      <c r="B70" s="157"/>
      <c r="C70" s="160"/>
      <c r="D70" s="130"/>
      <c r="E70" s="133"/>
      <c r="F70" s="19" t="s">
        <v>166</v>
      </c>
      <c r="G70" s="20" t="s">
        <v>167</v>
      </c>
      <c r="H70" s="67">
        <v>290</v>
      </c>
      <c r="I70" s="65">
        <v>39722</v>
      </c>
      <c r="J70" s="65">
        <f>H70/H11</f>
        <v>0.48657718120805371</v>
      </c>
      <c r="K70" s="66">
        <f t="shared" si="0"/>
        <v>11519380</v>
      </c>
      <c r="L70" s="64">
        <v>1197</v>
      </c>
      <c r="M70" s="65">
        <v>39375</v>
      </c>
      <c r="N70" s="65">
        <f>L70/L11</f>
        <v>0.64597949271451705</v>
      </c>
      <c r="O70" s="66">
        <f t="shared" si="1"/>
        <v>47131875</v>
      </c>
    </row>
    <row r="71" spans="2:15" hidden="1">
      <c r="B71" s="157"/>
      <c r="C71" s="160"/>
      <c r="D71" s="130"/>
      <c r="E71" s="133"/>
      <c r="F71" s="19" t="s">
        <v>168</v>
      </c>
      <c r="G71" s="20" t="s">
        <v>169</v>
      </c>
      <c r="H71" s="67"/>
      <c r="I71" s="65"/>
      <c r="J71" s="65"/>
      <c r="K71" s="66">
        <f t="shared" si="0"/>
        <v>0</v>
      </c>
      <c r="L71" s="67"/>
      <c r="M71" s="65"/>
      <c r="N71" s="65"/>
      <c r="O71" s="66">
        <f t="shared" si="1"/>
        <v>0</v>
      </c>
    </row>
    <row r="72" spans="2:15" hidden="1">
      <c r="B72" s="157"/>
      <c r="C72" s="160"/>
      <c r="D72" s="130"/>
      <c r="E72" s="133"/>
      <c r="F72" s="19" t="s">
        <v>170</v>
      </c>
      <c r="G72" s="20" t="s">
        <v>171</v>
      </c>
      <c r="H72" s="67"/>
      <c r="I72" s="65"/>
      <c r="J72" s="65"/>
      <c r="K72" s="66">
        <f t="shared" si="0"/>
        <v>0</v>
      </c>
      <c r="L72" s="67"/>
      <c r="M72" s="65"/>
      <c r="N72" s="65"/>
      <c r="O72" s="66">
        <f t="shared" si="1"/>
        <v>0</v>
      </c>
    </row>
    <row r="73" spans="2:15" hidden="1">
      <c r="B73" s="157"/>
      <c r="C73" s="160"/>
      <c r="D73" s="130"/>
      <c r="E73" s="133"/>
      <c r="F73" s="19" t="s">
        <v>172</v>
      </c>
      <c r="G73" s="20" t="s">
        <v>173</v>
      </c>
      <c r="H73" s="67"/>
      <c r="I73" s="65"/>
      <c r="J73" s="65"/>
      <c r="K73" s="66">
        <f t="shared" si="0"/>
        <v>0</v>
      </c>
      <c r="L73" s="67"/>
      <c r="M73" s="65"/>
      <c r="N73" s="65"/>
      <c r="O73" s="66">
        <f t="shared" si="1"/>
        <v>0</v>
      </c>
    </row>
    <row r="74" spans="2:15" hidden="1">
      <c r="B74" s="157"/>
      <c r="C74" s="160"/>
      <c r="D74" s="130"/>
      <c r="E74" s="133"/>
      <c r="F74" s="19" t="s">
        <v>174</v>
      </c>
      <c r="G74" s="20" t="s">
        <v>175</v>
      </c>
      <c r="H74" s="67"/>
      <c r="I74" s="65"/>
      <c r="J74" s="65"/>
      <c r="K74" s="66">
        <f t="shared" si="0"/>
        <v>0</v>
      </c>
      <c r="L74" s="67"/>
      <c r="M74" s="65"/>
      <c r="N74" s="65"/>
      <c r="O74" s="66">
        <f t="shared" si="1"/>
        <v>0</v>
      </c>
    </row>
    <row r="75" spans="2:15" hidden="1">
      <c r="B75" s="157"/>
      <c r="C75" s="160"/>
      <c r="D75" s="130"/>
      <c r="E75" s="133"/>
      <c r="F75" s="19" t="s">
        <v>176</v>
      </c>
      <c r="G75" s="20" t="s">
        <v>177</v>
      </c>
      <c r="H75" s="67"/>
      <c r="I75" s="65"/>
      <c r="J75" s="65"/>
      <c r="K75" s="66">
        <f t="shared" si="0"/>
        <v>0</v>
      </c>
      <c r="L75" s="67"/>
      <c r="M75" s="65"/>
      <c r="N75" s="65"/>
      <c r="O75" s="66">
        <f t="shared" si="1"/>
        <v>0</v>
      </c>
    </row>
    <row r="76" spans="2:15" hidden="1">
      <c r="B76" s="157"/>
      <c r="C76" s="160"/>
      <c r="D76" s="130"/>
      <c r="E76" s="133"/>
      <c r="F76" s="19" t="s">
        <v>182</v>
      </c>
      <c r="G76" s="20" t="s">
        <v>183</v>
      </c>
      <c r="H76" s="67"/>
      <c r="I76" s="65"/>
      <c r="J76" s="65"/>
      <c r="K76" s="66">
        <f t="shared" si="0"/>
        <v>0</v>
      </c>
      <c r="L76" s="67"/>
      <c r="M76" s="65"/>
      <c r="N76" s="65"/>
      <c r="O76" s="66">
        <f t="shared" si="1"/>
        <v>0</v>
      </c>
    </row>
    <row r="77" spans="2:15" hidden="1">
      <c r="B77" s="157"/>
      <c r="C77" s="160"/>
      <c r="D77" s="130"/>
      <c r="E77" s="133"/>
      <c r="F77" s="19" t="s">
        <v>184</v>
      </c>
      <c r="G77" s="20" t="s">
        <v>185</v>
      </c>
      <c r="H77" s="67"/>
      <c r="I77" s="65"/>
      <c r="J77" s="65"/>
      <c r="K77" s="66">
        <f t="shared" si="0"/>
        <v>0</v>
      </c>
      <c r="L77" s="67"/>
      <c r="M77" s="65"/>
      <c r="N77" s="65"/>
      <c r="O77" s="66">
        <f t="shared" si="1"/>
        <v>0</v>
      </c>
    </row>
    <row r="78" spans="2:15" hidden="1">
      <c r="B78" s="157"/>
      <c r="C78" s="160"/>
      <c r="D78" s="130"/>
      <c r="E78" s="133"/>
      <c r="F78" s="19" t="s">
        <v>186</v>
      </c>
      <c r="G78" s="20" t="s">
        <v>187</v>
      </c>
      <c r="H78" s="67"/>
      <c r="I78" s="65"/>
      <c r="J78" s="65"/>
      <c r="K78" s="66">
        <f t="shared" si="0"/>
        <v>0</v>
      </c>
      <c r="L78" s="67"/>
      <c r="M78" s="65"/>
      <c r="N78" s="65"/>
      <c r="O78" s="66">
        <f t="shared" si="1"/>
        <v>0</v>
      </c>
    </row>
    <row r="79" spans="2:15" hidden="1">
      <c r="B79" s="157"/>
      <c r="C79" s="160"/>
      <c r="D79" s="130"/>
      <c r="E79" s="133"/>
      <c r="F79" s="19" t="s">
        <v>188</v>
      </c>
      <c r="G79" s="20" t="s">
        <v>189</v>
      </c>
      <c r="H79" s="67"/>
      <c r="I79" s="65"/>
      <c r="J79" s="65"/>
      <c r="K79" s="66">
        <f t="shared" si="0"/>
        <v>0</v>
      </c>
      <c r="L79" s="67"/>
      <c r="M79" s="65"/>
      <c r="N79" s="65"/>
      <c r="O79" s="66">
        <f t="shared" si="1"/>
        <v>0</v>
      </c>
    </row>
    <row r="80" spans="2:15" hidden="1">
      <c r="B80" s="157"/>
      <c r="C80" s="160"/>
      <c r="D80" s="130"/>
      <c r="E80" s="133"/>
      <c r="F80" s="19" t="s">
        <v>190</v>
      </c>
      <c r="G80" s="20" t="s">
        <v>191</v>
      </c>
      <c r="H80" s="67"/>
      <c r="I80" s="65"/>
      <c r="J80" s="65"/>
      <c r="K80" s="66">
        <f t="shared" ref="K80:K143" si="2">H80*I80</f>
        <v>0</v>
      </c>
      <c r="L80" s="67"/>
      <c r="M80" s="65"/>
      <c r="N80" s="65"/>
      <c r="O80" s="66">
        <f t="shared" ref="O80:O143" si="3">L80*M80</f>
        <v>0</v>
      </c>
    </row>
    <row r="81" spans="2:15" hidden="1">
      <c r="B81" s="157"/>
      <c r="C81" s="160"/>
      <c r="D81" s="130"/>
      <c r="E81" s="133"/>
      <c r="F81" s="19" t="s">
        <v>192</v>
      </c>
      <c r="G81" s="20" t="s">
        <v>193</v>
      </c>
      <c r="H81" s="67"/>
      <c r="I81" s="65"/>
      <c r="J81" s="65"/>
      <c r="K81" s="66">
        <f t="shared" si="2"/>
        <v>0</v>
      </c>
      <c r="L81" s="67"/>
      <c r="M81" s="65"/>
      <c r="N81" s="65"/>
      <c r="O81" s="66">
        <f t="shared" si="3"/>
        <v>0</v>
      </c>
    </row>
    <row r="82" spans="2:15" hidden="1">
      <c r="B82" s="157"/>
      <c r="C82" s="160"/>
      <c r="D82" s="130"/>
      <c r="E82" s="133"/>
      <c r="F82" s="19" t="s">
        <v>194</v>
      </c>
      <c r="G82" s="20" t="s">
        <v>195</v>
      </c>
      <c r="H82" s="67"/>
      <c r="I82" s="65"/>
      <c r="J82" s="65"/>
      <c r="K82" s="66">
        <f t="shared" si="2"/>
        <v>0</v>
      </c>
      <c r="L82" s="67"/>
      <c r="M82" s="65"/>
      <c r="N82" s="65"/>
      <c r="O82" s="66">
        <f t="shared" si="3"/>
        <v>0</v>
      </c>
    </row>
    <row r="83" spans="2:15" hidden="1">
      <c r="B83" s="157"/>
      <c r="C83" s="160"/>
      <c r="D83" s="130"/>
      <c r="E83" s="133"/>
      <c r="F83" s="19" t="s">
        <v>196</v>
      </c>
      <c r="G83" s="20" t="s">
        <v>197</v>
      </c>
      <c r="H83" s="67"/>
      <c r="I83" s="65"/>
      <c r="J83" s="65"/>
      <c r="K83" s="66">
        <f t="shared" si="2"/>
        <v>0</v>
      </c>
      <c r="L83" s="67"/>
      <c r="M83" s="65"/>
      <c r="N83" s="65"/>
      <c r="O83" s="66">
        <f t="shared" si="3"/>
        <v>0</v>
      </c>
    </row>
    <row r="84" spans="2:15" hidden="1">
      <c r="B84" s="157"/>
      <c r="C84" s="160"/>
      <c r="D84" s="130"/>
      <c r="E84" s="133"/>
      <c r="F84" s="19" t="s">
        <v>198</v>
      </c>
      <c r="G84" s="20" t="s">
        <v>199</v>
      </c>
      <c r="H84" s="67"/>
      <c r="I84" s="65"/>
      <c r="J84" s="65"/>
      <c r="K84" s="66">
        <f t="shared" si="2"/>
        <v>0</v>
      </c>
      <c r="L84" s="67"/>
      <c r="M84" s="65"/>
      <c r="N84" s="65"/>
      <c r="O84" s="66">
        <f t="shared" si="3"/>
        <v>0</v>
      </c>
    </row>
    <row r="85" spans="2:15" hidden="1">
      <c r="B85" s="157"/>
      <c r="C85" s="160"/>
      <c r="D85" s="130"/>
      <c r="E85" s="133"/>
      <c r="F85" s="19" t="s">
        <v>200</v>
      </c>
      <c r="G85" s="20" t="s">
        <v>201</v>
      </c>
      <c r="H85" s="67"/>
      <c r="I85" s="65"/>
      <c r="J85" s="65"/>
      <c r="K85" s="66">
        <f t="shared" si="2"/>
        <v>0</v>
      </c>
      <c r="L85" s="67"/>
      <c r="M85" s="65"/>
      <c r="N85" s="65"/>
      <c r="O85" s="66">
        <f t="shared" si="3"/>
        <v>0</v>
      </c>
    </row>
    <row r="86" spans="2:15" hidden="1">
      <c r="B86" s="157"/>
      <c r="C86" s="160"/>
      <c r="D86" s="130"/>
      <c r="E86" s="133"/>
      <c r="F86" s="19" t="s">
        <v>202</v>
      </c>
      <c r="G86" s="20" t="s">
        <v>203</v>
      </c>
      <c r="H86" s="67"/>
      <c r="I86" s="65"/>
      <c r="J86" s="65"/>
      <c r="K86" s="66">
        <f t="shared" si="2"/>
        <v>0</v>
      </c>
      <c r="L86" s="67"/>
      <c r="M86" s="65"/>
      <c r="N86" s="65"/>
      <c r="O86" s="66">
        <f t="shared" si="3"/>
        <v>0</v>
      </c>
    </row>
    <row r="87" spans="2:15" hidden="1">
      <c r="B87" s="157"/>
      <c r="C87" s="160"/>
      <c r="D87" s="130"/>
      <c r="E87" s="133"/>
      <c r="F87" s="19" t="s">
        <v>204</v>
      </c>
      <c r="G87" s="20" t="s">
        <v>205</v>
      </c>
      <c r="H87" s="67"/>
      <c r="I87" s="65"/>
      <c r="J87" s="65"/>
      <c r="K87" s="66">
        <f t="shared" si="2"/>
        <v>0</v>
      </c>
      <c r="L87" s="67"/>
      <c r="M87" s="65"/>
      <c r="N87" s="65"/>
      <c r="O87" s="66">
        <f t="shared" si="3"/>
        <v>0</v>
      </c>
    </row>
    <row r="88" spans="2:15" hidden="1">
      <c r="B88" s="157"/>
      <c r="C88" s="160"/>
      <c r="D88" s="130"/>
      <c r="E88" s="133"/>
      <c r="F88" s="19" t="s">
        <v>206</v>
      </c>
      <c r="G88" s="20" t="s">
        <v>207</v>
      </c>
      <c r="H88" s="67"/>
      <c r="I88" s="65"/>
      <c r="J88" s="65"/>
      <c r="K88" s="66">
        <f t="shared" si="2"/>
        <v>0</v>
      </c>
      <c r="L88" s="67"/>
      <c r="M88" s="65"/>
      <c r="N88" s="65"/>
      <c r="O88" s="66">
        <f t="shared" si="3"/>
        <v>0</v>
      </c>
    </row>
    <row r="89" spans="2:15" hidden="1">
      <c r="B89" s="157"/>
      <c r="C89" s="160"/>
      <c r="D89" s="130"/>
      <c r="E89" s="133"/>
      <c r="F89" s="19" t="s">
        <v>208</v>
      </c>
      <c r="G89" s="20" t="s">
        <v>209</v>
      </c>
      <c r="H89" s="67"/>
      <c r="I89" s="65"/>
      <c r="J89" s="65"/>
      <c r="K89" s="66">
        <f t="shared" si="2"/>
        <v>0</v>
      </c>
      <c r="L89" s="67"/>
      <c r="M89" s="65"/>
      <c r="N89" s="65"/>
      <c r="O89" s="66">
        <f t="shared" si="3"/>
        <v>0</v>
      </c>
    </row>
    <row r="90" spans="2:15" hidden="1">
      <c r="B90" s="157"/>
      <c r="C90" s="160"/>
      <c r="D90" s="130"/>
      <c r="E90" s="133"/>
      <c r="F90" s="19" t="s">
        <v>210</v>
      </c>
      <c r="G90" s="20" t="s">
        <v>211</v>
      </c>
      <c r="H90" s="67"/>
      <c r="I90" s="65"/>
      <c r="J90" s="65"/>
      <c r="K90" s="66">
        <f t="shared" si="2"/>
        <v>0</v>
      </c>
      <c r="L90" s="67"/>
      <c r="M90" s="65"/>
      <c r="N90" s="65"/>
      <c r="O90" s="66">
        <f t="shared" si="3"/>
        <v>0</v>
      </c>
    </row>
    <row r="91" spans="2:15" hidden="1">
      <c r="B91" s="157"/>
      <c r="C91" s="160"/>
      <c r="D91" s="130"/>
      <c r="E91" s="133"/>
      <c r="F91" s="19" t="s">
        <v>212</v>
      </c>
      <c r="G91" s="20" t="s">
        <v>213</v>
      </c>
      <c r="H91" s="67"/>
      <c r="I91" s="65"/>
      <c r="J91" s="65"/>
      <c r="K91" s="66">
        <f t="shared" si="2"/>
        <v>0</v>
      </c>
      <c r="L91" s="67"/>
      <c r="M91" s="65"/>
      <c r="N91" s="65"/>
      <c r="O91" s="66">
        <f t="shared" si="3"/>
        <v>0</v>
      </c>
    </row>
    <row r="92" spans="2:15" hidden="1">
      <c r="B92" s="157"/>
      <c r="C92" s="160"/>
      <c r="D92" s="130"/>
      <c r="E92" s="133"/>
      <c r="F92" s="19" t="s">
        <v>214</v>
      </c>
      <c r="G92" s="20" t="s">
        <v>215</v>
      </c>
      <c r="H92" s="67"/>
      <c r="I92" s="65"/>
      <c r="J92" s="65"/>
      <c r="K92" s="66">
        <f t="shared" si="2"/>
        <v>0</v>
      </c>
      <c r="L92" s="67"/>
      <c r="M92" s="65"/>
      <c r="N92" s="65"/>
      <c r="O92" s="66">
        <f t="shared" si="3"/>
        <v>0</v>
      </c>
    </row>
    <row r="93" spans="2:15" hidden="1">
      <c r="B93" s="157"/>
      <c r="C93" s="160"/>
      <c r="D93" s="130"/>
      <c r="E93" s="133"/>
      <c r="F93" s="19" t="s">
        <v>216</v>
      </c>
      <c r="G93" s="20" t="s">
        <v>217</v>
      </c>
      <c r="H93" s="67"/>
      <c r="I93" s="65"/>
      <c r="J93" s="65"/>
      <c r="K93" s="66">
        <f t="shared" si="2"/>
        <v>0</v>
      </c>
      <c r="L93" s="67"/>
      <c r="M93" s="65"/>
      <c r="N93" s="65"/>
      <c r="O93" s="66">
        <f t="shared" si="3"/>
        <v>0</v>
      </c>
    </row>
    <row r="94" spans="2:15" hidden="1">
      <c r="B94" s="157"/>
      <c r="C94" s="160"/>
      <c r="D94" s="130"/>
      <c r="E94" s="133"/>
      <c r="F94" s="19" t="s">
        <v>218</v>
      </c>
      <c r="G94" s="20" t="s">
        <v>219</v>
      </c>
      <c r="H94" s="67"/>
      <c r="I94" s="65"/>
      <c r="J94" s="65"/>
      <c r="K94" s="66">
        <f t="shared" si="2"/>
        <v>0</v>
      </c>
      <c r="L94" s="67"/>
      <c r="M94" s="65"/>
      <c r="N94" s="65"/>
      <c r="O94" s="66">
        <f t="shared" si="3"/>
        <v>0</v>
      </c>
    </row>
    <row r="95" spans="2:15" hidden="1">
      <c r="B95" s="157"/>
      <c r="C95" s="160"/>
      <c r="D95" s="130"/>
      <c r="E95" s="133"/>
      <c r="F95" s="19" t="s">
        <v>220</v>
      </c>
      <c r="G95" s="20" t="s">
        <v>221</v>
      </c>
      <c r="H95" s="67"/>
      <c r="I95" s="65"/>
      <c r="J95" s="65"/>
      <c r="K95" s="66">
        <f t="shared" si="2"/>
        <v>0</v>
      </c>
      <c r="L95" s="67"/>
      <c r="M95" s="65"/>
      <c r="N95" s="65"/>
      <c r="O95" s="66">
        <f t="shared" si="3"/>
        <v>0</v>
      </c>
    </row>
    <row r="96" spans="2:15" hidden="1">
      <c r="B96" s="157"/>
      <c r="C96" s="160"/>
      <c r="D96" s="130"/>
      <c r="E96" s="133"/>
      <c r="F96" s="19" t="s">
        <v>222</v>
      </c>
      <c r="G96" s="20" t="s">
        <v>223</v>
      </c>
      <c r="H96" s="67"/>
      <c r="I96" s="65"/>
      <c r="J96" s="65"/>
      <c r="K96" s="66">
        <f t="shared" si="2"/>
        <v>0</v>
      </c>
      <c r="L96" s="67"/>
      <c r="M96" s="65"/>
      <c r="N96" s="65"/>
      <c r="O96" s="66">
        <f t="shared" si="3"/>
        <v>0</v>
      </c>
    </row>
    <row r="97" spans="2:15" hidden="1">
      <c r="B97" s="157"/>
      <c r="C97" s="160"/>
      <c r="D97" s="130"/>
      <c r="E97" s="133"/>
      <c r="F97" s="19" t="s">
        <v>224</v>
      </c>
      <c r="G97" s="20" t="s">
        <v>225</v>
      </c>
      <c r="H97" s="67"/>
      <c r="I97" s="65"/>
      <c r="J97" s="65"/>
      <c r="K97" s="66">
        <f t="shared" si="2"/>
        <v>0</v>
      </c>
      <c r="L97" s="67"/>
      <c r="M97" s="65"/>
      <c r="N97" s="65"/>
      <c r="O97" s="66">
        <f t="shared" si="3"/>
        <v>0</v>
      </c>
    </row>
    <row r="98" spans="2:15" hidden="1">
      <c r="B98" s="157"/>
      <c r="C98" s="160"/>
      <c r="D98" s="130"/>
      <c r="E98" s="133"/>
      <c r="F98" s="19" t="s">
        <v>226</v>
      </c>
      <c r="G98" s="20" t="s">
        <v>227</v>
      </c>
      <c r="H98" s="67"/>
      <c r="I98" s="65"/>
      <c r="J98" s="65"/>
      <c r="K98" s="66">
        <f t="shared" si="2"/>
        <v>0</v>
      </c>
      <c r="L98" s="67"/>
      <c r="M98" s="65"/>
      <c r="N98" s="65"/>
      <c r="O98" s="66">
        <f t="shared" si="3"/>
        <v>0</v>
      </c>
    </row>
    <row r="99" spans="2:15" hidden="1">
      <c r="B99" s="157"/>
      <c r="C99" s="160"/>
      <c r="D99" s="130"/>
      <c r="E99" s="133"/>
      <c r="F99" s="19" t="s">
        <v>228</v>
      </c>
      <c r="G99" s="20" t="s">
        <v>229</v>
      </c>
      <c r="H99" s="67"/>
      <c r="I99" s="65"/>
      <c r="J99" s="65"/>
      <c r="K99" s="66">
        <f t="shared" si="2"/>
        <v>0</v>
      </c>
      <c r="L99" s="67"/>
      <c r="M99" s="65"/>
      <c r="N99" s="65"/>
      <c r="O99" s="66">
        <f t="shared" si="3"/>
        <v>0</v>
      </c>
    </row>
    <row r="100" spans="2:15" hidden="1">
      <c r="B100" s="157"/>
      <c r="C100" s="160"/>
      <c r="D100" s="130"/>
      <c r="E100" s="133"/>
      <c r="F100" s="19" t="s">
        <v>230</v>
      </c>
      <c r="G100" s="20" t="s">
        <v>231</v>
      </c>
      <c r="H100" s="67"/>
      <c r="I100" s="65"/>
      <c r="J100" s="65"/>
      <c r="K100" s="66">
        <f t="shared" si="2"/>
        <v>0</v>
      </c>
      <c r="L100" s="67"/>
      <c r="M100" s="65"/>
      <c r="N100" s="65"/>
      <c r="O100" s="66">
        <f t="shared" si="3"/>
        <v>0</v>
      </c>
    </row>
    <row r="101" spans="2:15" hidden="1">
      <c r="B101" s="157"/>
      <c r="C101" s="160"/>
      <c r="D101" s="130"/>
      <c r="E101" s="133"/>
      <c r="F101" s="19" t="s">
        <v>232</v>
      </c>
      <c r="G101" s="20" t="s">
        <v>233</v>
      </c>
      <c r="H101" s="67"/>
      <c r="I101" s="65"/>
      <c r="J101" s="65"/>
      <c r="K101" s="66">
        <f t="shared" si="2"/>
        <v>0</v>
      </c>
      <c r="L101" s="67"/>
      <c r="M101" s="65"/>
      <c r="N101" s="65"/>
      <c r="O101" s="66">
        <f t="shared" si="3"/>
        <v>0</v>
      </c>
    </row>
    <row r="102" spans="2:15" hidden="1">
      <c r="B102" s="157"/>
      <c r="C102" s="160"/>
      <c r="D102" s="130"/>
      <c r="E102" s="133"/>
      <c r="F102" s="19" t="s">
        <v>234</v>
      </c>
      <c r="G102" s="20" t="s">
        <v>235</v>
      </c>
      <c r="H102" s="67"/>
      <c r="I102" s="65"/>
      <c r="J102" s="65"/>
      <c r="K102" s="66">
        <f t="shared" si="2"/>
        <v>0</v>
      </c>
      <c r="L102" s="67"/>
      <c r="M102" s="65"/>
      <c r="N102" s="65"/>
      <c r="O102" s="66">
        <f t="shared" si="3"/>
        <v>0</v>
      </c>
    </row>
    <row r="103" spans="2:15" hidden="1">
      <c r="B103" s="157"/>
      <c r="C103" s="160"/>
      <c r="D103" s="130"/>
      <c r="E103" s="133"/>
      <c r="F103" s="19" t="s">
        <v>236</v>
      </c>
      <c r="G103" s="20" t="s">
        <v>237</v>
      </c>
      <c r="H103" s="67"/>
      <c r="I103" s="65"/>
      <c r="J103" s="65"/>
      <c r="K103" s="66">
        <f t="shared" si="2"/>
        <v>0</v>
      </c>
      <c r="L103" s="67"/>
      <c r="M103" s="65"/>
      <c r="N103" s="65"/>
      <c r="O103" s="66">
        <f t="shared" si="3"/>
        <v>0</v>
      </c>
    </row>
    <row r="104" spans="2:15" hidden="1">
      <c r="B104" s="157"/>
      <c r="C104" s="160"/>
      <c r="D104" s="130"/>
      <c r="E104" s="133"/>
      <c r="F104" s="19" t="s">
        <v>238</v>
      </c>
      <c r="G104" s="20" t="s">
        <v>239</v>
      </c>
      <c r="H104" s="67"/>
      <c r="I104" s="65"/>
      <c r="J104" s="65"/>
      <c r="K104" s="66">
        <f t="shared" si="2"/>
        <v>0</v>
      </c>
      <c r="L104" s="67"/>
      <c r="M104" s="65"/>
      <c r="N104" s="65"/>
      <c r="O104" s="66">
        <f t="shared" si="3"/>
        <v>0</v>
      </c>
    </row>
    <row r="105" spans="2:15" hidden="1">
      <c r="B105" s="157"/>
      <c r="C105" s="160"/>
      <c r="D105" s="130"/>
      <c r="E105" s="133"/>
      <c r="F105" s="19" t="s">
        <v>240</v>
      </c>
      <c r="G105" s="20" t="s">
        <v>241</v>
      </c>
      <c r="H105" s="67"/>
      <c r="I105" s="65"/>
      <c r="J105" s="65"/>
      <c r="K105" s="66">
        <f t="shared" si="2"/>
        <v>0</v>
      </c>
      <c r="L105" s="67"/>
      <c r="M105" s="65"/>
      <c r="N105" s="65"/>
      <c r="O105" s="66">
        <f t="shared" si="3"/>
        <v>0</v>
      </c>
    </row>
    <row r="106" spans="2:15" hidden="1">
      <c r="B106" s="157"/>
      <c r="C106" s="160"/>
      <c r="D106" s="130"/>
      <c r="E106" s="133"/>
      <c r="F106" s="19" t="s">
        <v>242</v>
      </c>
      <c r="G106" s="20" t="s">
        <v>243</v>
      </c>
      <c r="H106" s="67"/>
      <c r="I106" s="65"/>
      <c r="J106" s="65"/>
      <c r="K106" s="66">
        <f t="shared" si="2"/>
        <v>0</v>
      </c>
      <c r="L106" s="67"/>
      <c r="M106" s="65"/>
      <c r="N106" s="65"/>
      <c r="O106" s="66">
        <f t="shared" si="3"/>
        <v>0</v>
      </c>
    </row>
    <row r="107" spans="2:15" hidden="1">
      <c r="B107" s="157"/>
      <c r="C107" s="160"/>
      <c r="D107" s="130"/>
      <c r="E107" s="133"/>
      <c r="F107" s="19" t="s">
        <v>244</v>
      </c>
      <c r="G107" s="20" t="s">
        <v>245</v>
      </c>
      <c r="H107" s="67"/>
      <c r="I107" s="65"/>
      <c r="J107" s="65"/>
      <c r="K107" s="66">
        <f t="shared" si="2"/>
        <v>0</v>
      </c>
      <c r="L107" s="67"/>
      <c r="M107" s="65"/>
      <c r="N107" s="65"/>
      <c r="O107" s="66">
        <f t="shared" si="3"/>
        <v>0</v>
      </c>
    </row>
    <row r="108" spans="2:15" hidden="1">
      <c r="B108" s="157"/>
      <c r="C108" s="160"/>
      <c r="D108" s="130"/>
      <c r="E108" s="133"/>
      <c r="F108" s="19" t="s">
        <v>246</v>
      </c>
      <c r="G108" s="20" t="s">
        <v>247</v>
      </c>
      <c r="H108" s="67"/>
      <c r="I108" s="65"/>
      <c r="J108" s="65"/>
      <c r="K108" s="66">
        <f t="shared" si="2"/>
        <v>0</v>
      </c>
      <c r="L108" s="67"/>
      <c r="M108" s="65"/>
      <c r="N108" s="65"/>
      <c r="O108" s="66">
        <f t="shared" si="3"/>
        <v>0</v>
      </c>
    </row>
    <row r="109" spans="2:15" hidden="1">
      <c r="B109" s="157"/>
      <c r="C109" s="160"/>
      <c r="D109" s="130"/>
      <c r="E109" s="133"/>
      <c r="F109" s="19" t="s">
        <v>248</v>
      </c>
      <c r="G109" s="20" t="s">
        <v>249</v>
      </c>
      <c r="H109" s="67"/>
      <c r="I109" s="65"/>
      <c r="J109" s="65"/>
      <c r="K109" s="66">
        <f t="shared" si="2"/>
        <v>0</v>
      </c>
      <c r="L109" s="67"/>
      <c r="M109" s="65"/>
      <c r="N109" s="65"/>
      <c r="O109" s="66">
        <f t="shared" si="3"/>
        <v>0</v>
      </c>
    </row>
    <row r="110" spans="2:15" ht="13.8" hidden="1" thickBot="1">
      <c r="B110" s="158"/>
      <c r="C110" s="163"/>
      <c r="D110" s="131"/>
      <c r="E110" s="134"/>
      <c r="F110" s="68" t="s">
        <v>250</v>
      </c>
      <c r="G110" s="69" t="s">
        <v>251</v>
      </c>
      <c r="H110" s="67"/>
      <c r="I110" s="65"/>
      <c r="J110" s="65"/>
      <c r="K110" s="66">
        <f t="shared" si="2"/>
        <v>0</v>
      </c>
      <c r="L110" s="67"/>
      <c r="M110" s="65"/>
      <c r="N110" s="65"/>
      <c r="O110" s="66">
        <f t="shared" si="3"/>
        <v>0</v>
      </c>
    </row>
    <row r="111" spans="2:15" hidden="1">
      <c r="B111" s="156">
        <v>3</v>
      </c>
      <c r="C111" s="162" t="s">
        <v>17</v>
      </c>
      <c r="D111" s="129">
        <v>3.1</v>
      </c>
      <c r="E111" s="132" t="s">
        <v>18</v>
      </c>
      <c r="F111" s="26" t="s">
        <v>252</v>
      </c>
      <c r="G111" s="27" t="s">
        <v>253</v>
      </c>
      <c r="H111" s="67"/>
      <c r="I111" s="65"/>
      <c r="J111" s="65"/>
      <c r="K111" s="66">
        <f t="shared" si="2"/>
        <v>0</v>
      </c>
      <c r="L111" s="67"/>
      <c r="M111" s="65"/>
      <c r="N111" s="65"/>
      <c r="O111" s="66">
        <f t="shared" si="3"/>
        <v>0</v>
      </c>
    </row>
    <row r="112" spans="2:15" hidden="1">
      <c r="B112" s="157"/>
      <c r="C112" s="160"/>
      <c r="D112" s="130"/>
      <c r="E112" s="133"/>
      <c r="F112" s="19" t="s">
        <v>254</v>
      </c>
      <c r="G112" s="20" t="s">
        <v>255</v>
      </c>
      <c r="H112" s="67"/>
      <c r="I112" s="65"/>
      <c r="J112" s="65"/>
      <c r="K112" s="66">
        <f t="shared" si="2"/>
        <v>0</v>
      </c>
      <c r="L112" s="67"/>
      <c r="M112" s="65"/>
      <c r="N112" s="65"/>
      <c r="O112" s="66">
        <f t="shared" si="3"/>
        <v>0</v>
      </c>
    </row>
    <row r="113" spans="2:15" ht="13.8" hidden="1" thickBot="1">
      <c r="B113" s="157"/>
      <c r="C113" s="160"/>
      <c r="D113" s="131"/>
      <c r="E113" s="134"/>
      <c r="F113" s="68" t="s">
        <v>256</v>
      </c>
      <c r="G113" s="69" t="s">
        <v>257</v>
      </c>
      <c r="H113" s="67"/>
      <c r="I113" s="65"/>
      <c r="J113" s="65"/>
      <c r="K113" s="66">
        <f t="shared" si="2"/>
        <v>0</v>
      </c>
      <c r="L113" s="67"/>
      <c r="M113" s="65"/>
      <c r="N113" s="65"/>
      <c r="O113" s="66">
        <f t="shared" si="3"/>
        <v>0</v>
      </c>
    </row>
    <row r="114" spans="2:15" hidden="1">
      <c r="B114" s="157"/>
      <c r="C114" s="160"/>
      <c r="D114" s="129">
        <v>3.2</v>
      </c>
      <c r="E114" s="132" t="s">
        <v>21</v>
      </c>
      <c r="F114" s="26" t="s">
        <v>258</v>
      </c>
      <c r="G114" s="27" t="s">
        <v>259</v>
      </c>
      <c r="H114" s="67"/>
      <c r="I114" s="65"/>
      <c r="J114" s="65"/>
      <c r="K114" s="66">
        <f t="shared" si="2"/>
        <v>0</v>
      </c>
      <c r="L114" s="67"/>
      <c r="M114" s="65"/>
      <c r="N114" s="65"/>
      <c r="O114" s="66">
        <f t="shared" si="3"/>
        <v>0</v>
      </c>
    </row>
    <row r="115" spans="2:15" ht="13.8" hidden="1" thickBot="1">
      <c r="B115" s="157"/>
      <c r="C115" s="160"/>
      <c r="D115" s="131"/>
      <c r="E115" s="134"/>
      <c r="F115" s="68" t="s">
        <v>260</v>
      </c>
      <c r="G115" s="69" t="s">
        <v>261</v>
      </c>
      <c r="H115" s="67"/>
      <c r="I115" s="65"/>
      <c r="J115" s="65"/>
      <c r="K115" s="66">
        <f t="shared" si="2"/>
        <v>0</v>
      </c>
      <c r="L115" s="67"/>
      <c r="M115" s="65"/>
      <c r="N115" s="65"/>
      <c r="O115" s="66">
        <f t="shared" si="3"/>
        <v>0</v>
      </c>
    </row>
    <row r="116" spans="2:15" hidden="1">
      <c r="B116" s="157"/>
      <c r="C116" s="160"/>
      <c r="D116" s="129">
        <v>3.4</v>
      </c>
      <c r="E116" s="132" t="s">
        <v>20</v>
      </c>
      <c r="F116" s="26" t="s">
        <v>262</v>
      </c>
      <c r="G116" s="27" t="s">
        <v>263</v>
      </c>
      <c r="H116" s="67"/>
      <c r="I116" s="65"/>
      <c r="J116" s="65"/>
      <c r="K116" s="66">
        <f t="shared" si="2"/>
        <v>0</v>
      </c>
      <c r="L116" s="67"/>
      <c r="M116" s="65"/>
      <c r="N116" s="65"/>
      <c r="O116" s="66">
        <f t="shared" si="3"/>
        <v>0</v>
      </c>
    </row>
    <row r="117" spans="2:15" ht="13.8" hidden="1" thickBot="1">
      <c r="B117" s="157"/>
      <c r="C117" s="160"/>
      <c r="D117" s="131"/>
      <c r="E117" s="134"/>
      <c r="F117" s="68" t="s">
        <v>264</v>
      </c>
      <c r="G117" s="69" t="s">
        <v>265</v>
      </c>
      <c r="H117" s="67"/>
      <c r="I117" s="65"/>
      <c r="J117" s="65"/>
      <c r="K117" s="66">
        <f t="shared" si="2"/>
        <v>0</v>
      </c>
      <c r="L117" s="67"/>
      <c r="M117" s="65"/>
      <c r="N117" s="65"/>
      <c r="O117" s="66">
        <f t="shared" si="3"/>
        <v>0</v>
      </c>
    </row>
    <row r="118" spans="2:15" hidden="1">
      <c r="B118" s="157"/>
      <c r="C118" s="160"/>
      <c r="D118" s="129">
        <v>3.5</v>
      </c>
      <c r="E118" s="133" t="s">
        <v>19</v>
      </c>
      <c r="F118" s="45" t="s">
        <v>266</v>
      </c>
      <c r="G118" s="46" t="s">
        <v>267</v>
      </c>
      <c r="H118" s="67"/>
      <c r="I118" s="65"/>
      <c r="J118" s="65"/>
      <c r="K118" s="66">
        <f t="shared" si="2"/>
        <v>0</v>
      </c>
      <c r="L118" s="67"/>
      <c r="M118" s="65"/>
      <c r="N118" s="65"/>
      <c r="O118" s="66">
        <f t="shared" si="3"/>
        <v>0</v>
      </c>
    </row>
    <row r="119" spans="2:15" ht="13.8" hidden="1" thickBot="1">
      <c r="B119" s="157"/>
      <c r="C119" s="160"/>
      <c r="D119" s="131"/>
      <c r="E119" s="134"/>
      <c r="F119" s="68" t="s">
        <v>268</v>
      </c>
      <c r="G119" s="69" t="s">
        <v>269</v>
      </c>
      <c r="H119" s="67"/>
      <c r="I119" s="65"/>
      <c r="J119" s="65"/>
      <c r="K119" s="66">
        <f t="shared" si="2"/>
        <v>0</v>
      </c>
      <c r="L119" s="67"/>
      <c r="M119" s="65"/>
      <c r="N119" s="65"/>
      <c r="O119" s="66">
        <f t="shared" si="3"/>
        <v>0</v>
      </c>
    </row>
    <row r="120" spans="2:15" hidden="1">
      <c r="B120" s="157"/>
      <c r="C120" s="160"/>
      <c r="D120" s="129">
        <v>3.3</v>
      </c>
      <c r="E120" s="132" t="s">
        <v>23</v>
      </c>
      <c r="F120" s="26" t="s">
        <v>270</v>
      </c>
      <c r="G120" s="27" t="s">
        <v>271</v>
      </c>
      <c r="H120" s="67"/>
      <c r="I120" s="65"/>
      <c r="J120" s="65"/>
      <c r="K120" s="66">
        <f t="shared" si="2"/>
        <v>0</v>
      </c>
      <c r="L120" s="67"/>
      <c r="M120" s="65"/>
      <c r="N120" s="65"/>
      <c r="O120" s="66">
        <f t="shared" si="3"/>
        <v>0</v>
      </c>
    </row>
    <row r="121" spans="2:15" ht="13.8" hidden="1" thickBot="1">
      <c r="B121" s="157"/>
      <c r="C121" s="160"/>
      <c r="D121" s="131"/>
      <c r="E121" s="134"/>
      <c r="F121" s="68" t="s">
        <v>272</v>
      </c>
      <c r="G121" s="69" t="s">
        <v>273</v>
      </c>
      <c r="H121" s="67"/>
      <c r="I121" s="65"/>
      <c r="J121" s="65"/>
      <c r="K121" s="66">
        <f t="shared" si="2"/>
        <v>0</v>
      </c>
      <c r="L121" s="67"/>
      <c r="M121" s="65"/>
      <c r="N121" s="65"/>
      <c r="O121" s="66">
        <f t="shared" si="3"/>
        <v>0</v>
      </c>
    </row>
    <row r="122" spans="2:15">
      <c r="B122" s="157"/>
      <c r="C122" s="160"/>
      <c r="D122" s="129">
        <v>3.6</v>
      </c>
      <c r="E122" s="132" t="s">
        <v>22</v>
      </c>
      <c r="F122" s="26" t="s">
        <v>274</v>
      </c>
      <c r="G122" s="27" t="s">
        <v>275</v>
      </c>
      <c r="H122" s="67"/>
      <c r="I122" s="65">
        <v>33261</v>
      </c>
      <c r="J122" s="65">
        <f>H122/H11</f>
        <v>0</v>
      </c>
      <c r="K122" s="66">
        <f t="shared" si="2"/>
        <v>0</v>
      </c>
      <c r="L122" s="64">
        <v>1159</v>
      </c>
      <c r="M122" s="65">
        <v>32</v>
      </c>
      <c r="N122" s="65">
        <f>L122/L11</f>
        <v>0.62547220723151642</v>
      </c>
      <c r="O122" s="66">
        <f t="shared" si="3"/>
        <v>37088</v>
      </c>
    </row>
    <row r="123" spans="2:15" hidden="1">
      <c r="B123" s="157"/>
      <c r="C123" s="160"/>
      <c r="D123" s="130"/>
      <c r="E123" s="133"/>
      <c r="F123" s="19" t="s">
        <v>276</v>
      </c>
      <c r="G123" s="20" t="s">
        <v>277</v>
      </c>
      <c r="H123" s="67"/>
      <c r="I123" s="65"/>
      <c r="J123" s="65"/>
      <c r="K123" s="66">
        <f t="shared" si="2"/>
        <v>0</v>
      </c>
      <c r="L123" s="67"/>
      <c r="M123" s="65"/>
      <c r="N123" s="65"/>
      <c r="O123" s="66">
        <f t="shared" si="3"/>
        <v>0</v>
      </c>
    </row>
    <row r="124" spans="2:15">
      <c r="B124" s="157"/>
      <c r="C124" s="160"/>
      <c r="D124" s="130"/>
      <c r="E124" s="133"/>
      <c r="F124" s="19" t="s">
        <v>278</v>
      </c>
      <c r="G124" s="20" t="s">
        <v>279</v>
      </c>
      <c r="H124" s="67">
        <v>732</v>
      </c>
      <c r="I124" s="65">
        <v>159503</v>
      </c>
      <c r="J124" s="65">
        <f>H124/H11</f>
        <v>1.2281879194630871</v>
      </c>
      <c r="K124" s="66">
        <f t="shared" si="2"/>
        <v>116756196</v>
      </c>
      <c r="L124" s="64">
        <v>1597</v>
      </c>
      <c r="M124" s="65">
        <v>163698</v>
      </c>
      <c r="N124" s="65">
        <f>L124/L11</f>
        <v>0.86184565569347005</v>
      </c>
      <c r="O124" s="66">
        <f t="shared" si="3"/>
        <v>261425706</v>
      </c>
    </row>
    <row r="125" spans="2:15" ht="13.8" thickBot="1">
      <c r="B125" s="157"/>
      <c r="C125" s="160"/>
      <c r="D125" s="131"/>
      <c r="E125" s="134"/>
      <c r="F125" s="68" t="s">
        <v>280</v>
      </c>
      <c r="G125" s="69" t="s">
        <v>399</v>
      </c>
      <c r="H125" s="67"/>
      <c r="I125" s="65"/>
      <c r="J125" s="65">
        <f>H125/H11</f>
        <v>0</v>
      </c>
      <c r="K125" s="66">
        <f t="shared" si="2"/>
        <v>0</v>
      </c>
      <c r="L125" s="67">
        <v>54</v>
      </c>
      <c r="M125" s="65">
        <v>90954</v>
      </c>
      <c r="N125" s="65">
        <f>L125/L11</f>
        <v>2.9141932002158661E-2</v>
      </c>
      <c r="O125" s="66">
        <f t="shared" si="3"/>
        <v>4911516</v>
      </c>
    </row>
    <row r="126" spans="2:15">
      <c r="B126" s="157"/>
      <c r="C126" s="160"/>
      <c r="D126" s="129">
        <v>3.7</v>
      </c>
      <c r="E126" s="133" t="s">
        <v>24</v>
      </c>
      <c r="F126" s="45" t="s">
        <v>282</v>
      </c>
      <c r="G126" s="46" t="s">
        <v>283</v>
      </c>
      <c r="H126" s="67">
        <v>224</v>
      </c>
      <c r="I126" s="65">
        <v>159503</v>
      </c>
      <c r="J126" s="65">
        <f>H126/H11</f>
        <v>0.37583892617449666</v>
      </c>
      <c r="K126" s="66">
        <f t="shared" si="2"/>
        <v>35728672</v>
      </c>
      <c r="L126" s="64">
        <v>284</v>
      </c>
      <c r="M126" s="65">
        <v>163698</v>
      </c>
      <c r="N126" s="65">
        <f>L126/L11</f>
        <v>0.15326497571505668</v>
      </c>
      <c r="O126" s="66">
        <f t="shared" si="3"/>
        <v>46490232</v>
      </c>
    </row>
    <row r="127" spans="2:15" ht="13.8" hidden="1" thickBot="1">
      <c r="B127" s="158"/>
      <c r="C127" s="163"/>
      <c r="D127" s="130"/>
      <c r="E127" s="133"/>
      <c r="F127" s="84" t="s">
        <v>284</v>
      </c>
      <c r="G127" s="85" t="s">
        <v>285</v>
      </c>
      <c r="H127" s="67"/>
      <c r="I127" s="65"/>
      <c r="J127" s="65"/>
      <c r="K127" s="66">
        <f t="shared" si="2"/>
        <v>0</v>
      </c>
      <c r="L127" s="67"/>
      <c r="M127" s="65"/>
      <c r="N127" s="65"/>
      <c r="O127" s="66">
        <f t="shared" si="3"/>
        <v>0</v>
      </c>
    </row>
    <row r="128" spans="2:15" ht="13.8" hidden="1" thickBot="1">
      <c r="B128" s="156">
        <v>4</v>
      </c>
      <c r="C128" s="162" t="s">
        <v>25</v>
      </c>
      <c r="D128" s="71">
        <v>4.0999999999999996</v>
      </c>
      <c r="E128" s="72" t="s">
        <v>6</v>
      </c>
      <c r="F128" s="73">
        <v>238</v>
      </c>
      <c r="G128" s="80" t="s">
        <v>47</v>
      </c>
      <c r="H128" s="67"/>
      <c r="I128" s="65"/>
      <c r="J128" s="65"/>
      <c r="K128" s="66">
        <f t="shared" si="2"/>
        <v>0</v>
      </c>
      <c r="L128" s="67"/>
      <c r="M128" s="65"/>
      <c r="N128" s="65"/>
      <c r="O128" s="66">
        <f t="shared" si="3"/>
        <v>0</v>
      </c>
    </row>
    <row r="129" spans="2:15" hidden="1">
      <c r="B129" s="157"/>
      <c r="C129" s="160"/>
      <c r="D129" s="129">
        <v>4.2</v>
      </c>
      <c r="E129" s="132" t="s">
        <v>26</v>
      </c>
      <c r="F129" s="26">
        <v>239</v>
      </c>
      <c r="G129" s="81" t="s">
        <v>48</v>
      </c>
      <c r="H129" s="67"/>
      <c r="I129" s="65"/>
      <c r="J129" s="65"/>
      <c r="K129" s="66">
        <f t="shared" si="2"/>
        <v>0</v>
      </c>
      <c r="L129" s="67"/>
      <c r="M129" s="65"/>
      <c r="N129" s="65"/>
      <c r="O129" s="66">
        <f t="shared" si="3"/>
        <v>0</v>
      </c>
    </row>
    <row r="130" spans="2:15" hidden="1">
      <c r="B130" s="157"/>
      <c r="C130" s="160"/>
      <c r="D130" s="130"/>
      <c r="E130" s="133"/>
      <c r="F130" s="19" t="s">
        <v>286</v>
      </c>
      <c r="G130" s="20" t="s">
        <v>193</v>
      </c>
      <c r="H130" s="67"/>
      <c r="I130" s="65"/>
      <c r="J130" s="65"/>
      <c r="K130" s="66">
        <f t="shared" si="2"/>
        <v>0</v>
      </c>
      <c r="L130" s="67"/>
      <c r="M130" s="65"/>
      <c r="N130" s="65"/>
      <c r="O130" s="66">
        <f t="shared" si="3"/>
        <v>0</v>
      </c>
    </row>
    <row r="131" spans="2:15" hidden="1">
      <c r="B131" s="157"/>
      <c r="C131" s="160"/>
      <c r="D131" s="130"/>
      <c r="E131" s="133"/>
      <c r="F131" s="19" t="s">
        <v>287</v>
      </c>
      <c r="G131" s="20" t="s">
        <v>91</v>
      </c>
      <c r="H131" s="67"/>
      <c r="I131" s="65"/>
      <c r="J131" s="65"/>
      <c r="K131" s="66">
        <f t="shared" si="2"/>
        <v>0</v>
      </c>
      <c r="L131" s="67"/>
      <c r="M131" s="65"/>
      <c r="N131" s="65"/>
      <c r="O131" s="66">
        <f t="shared" si="3"/>
        <v>0</v>
      </c>
    </row>
    <row r="132" spans="2:15" hidden="1">
      <c r="B132" s="157"/>
      <c r="C132" s="160"/>
      <c r="D132" s="130"/>
      <c r="E132" s="133"/>
      <c r="F132" s="19" t="s">
        <v>288</v>
      </c>
      <c r="G132" s="20" t="s">
        <v>93</v>
      </c>
      <c r="H132" s="67"/>
      <c r="I132" s="65"/>
      <c r="J132" s="65"/>
      <c r="K132" s="66">
        <f t="shared" si="2"/>
        <v>0</v>
      </c>
      <c r="L132" s="67"/>
      <c r="M132" s="65"/>
      <c r="N132" s="65"/>
      <c r="O132" s="66">
        <f t="shared" si="3"/>
        <v>0</v>
      </c>
    </row>
    <row r="133" spans="2:15" hidden="1">
      <c r="B133" s="157"/>
      <c r="C133" s="160"/>
      <c r="D133" s="130"/>
      <c r="E133" s="133"/>
      <c r="F133" s="19" t="s">
        <v>289</v>
      </c>
      <c r="G133" s="20" t="s">
        <v>290</v>
      </c>
      <c r="H133" s="67"/>
      <c r="I133" s="65"/>
      <c r="J133" s="65"/>
      <c r="K133" s="66">
        <f t="shared" si="2"/>
        <v>0</v>
      </c>
      <c r="L133" s="67"/>
      <c r="M133" s="65"/>
      <c r="N133" s="65"/>
      <c r="O133" s="66">
        <f t="shared" si="3"/>
        <v>0</v>
      </c>
    </row>
    <row r="134" spans="2:15" hidden="1">
      <c r="B134" s="157"/>
      <c r="C134" s="160"/>
      <c r="D134" s="130"/>
      <c r="E134" s="133"/>
      <c r="F134" s="19" t="s">
        <v>291</v>
      </c>
      <c r="G134" s="20" t="s">
        <v>292</v>
      </c>
      <c r="H134" s="67"/>
      <c r="I134" s="65"/>
      <c r="J134" s="65"/>
      <c r="K134" s="66">
        <f t="shared" si="2"/>
        <v>0</v>
      </c>
      <c r="L134" s="67"/>
      <c r="M134" s="65"/>
      <c r="N134" s="65"/>
      <c r="O134" s="66">
        <f t="shared" si="3"/>
        <v>0</v>
      </c>
    </row>
    <row r="135" spans="2:15" hidden="1">
      <c r="B135" s="157"/>
      <c r="C135" s="160"/>
      <c r="D135" s="130"/>
      <c r="E135" s="133"/>
      <c r="F135" s="19" t="s">
        <v>293</v>
      </c>
      <c r="G135" s="20" t="s">
        <v>95</v>
      </c>
      <c r="H135" s="67"/>
      <c r="I135" s="65"/>
      <c r="J135" s="65"/>
      <c r="K135" s="66">
        <f t="shared" si="2"/>
        <v>0</v>
      </c>
      <c r="L135" s="67"/>
      <c r="M135" s="65"/>
      <c r="N135" s="65"/>
      <c r="O135" s="66">
        <f t="shared" si="3"/>
        <v>0</v>
      </c>
    </row>
    <row r="136" spans="2:15" hidden="1">
      <c r="B136" s="157"/>
      <c r="C136" s="160"/>
      <c r="D136" s="130"/>
      <c r="E136" s="133"/>
      <c r="F136" s="19" t="s">
        <v>294</v>
      </c>
      <c r="G136" s="20" t="s">
        <v>295</v>
      </c>
      <c r="H136" s="67"/>
      <c r="I136" s="65"/>
      <c r="J136" s="65"/>
      <c r="K136" s="66">
        <f t="shared" si="2"/>
        <v>0</v>
      </c>
      <c r="L136" s="67"/>
      <c r="M136" s="65"/>
      <c r="N136" s="65"/>
      <c r="O136" s="66">
        <f t="shared" si="3"/>
        <v>0</v>
      </c>
    </row>
    <row r="137" spans="2:15" hidden="1">
      <c r="B137" s="157"/>
      <c r="C137" s="160"/>
      <c r="D137" s="130"/>
      <c r="E137" s="133"/>
      <c r="F137" s="19" t="s">
        <v>296</v>
      </c>
      <c r="G137" s="20" t="s">
        <v>297</v>
      </c>
      <c r="H137" s="67"/>
      <c r="I137" s="65"/>
      <c r="J137" s="65"/>
      <c r="K137" s="66">
        <f t="shared" si="2"/>
        <v>0</v>
      </c>
      <c r="L137" s="67"/>
      <c r="M137" s="65"/>
      <c r="N137" s="65"/>
      <c r="O137" s="66">
        <f t="shared" si="3"/>
        <v>0</v>
      </c>
    </row>
    <row r="138" spans="2:15" hidden="1">
      <c r="B138" s="157"/>
      <c r="C138" s="160"/>
      <c r="D138" s="130"/>
      <c r="E138" s="133"/>
      <c r="F138" s="19" t="s">
        <v>298</v>
      </c>
      <c r="G138" s="20" t="s">
        <v>299</v>
      </c>
      <c r="H138" s="67"/>
      <c r="I138" s="65"/>
      <c r="J138" s="65"/>
      <c r="K138" s="66">
        <f t="shared" si="2"/>
        <v>0</v>
      </c>
      <c r="L138" s="67"/>
      <c r="M138" s="65"/>
      <c r="N138" s="65"/>
      <c r="O138" s="66">
        <f t="shared" si="3"/>
        <v>0</v>
      </c>
    </row>
    <row r="139" spans="2:15" hidden="1">
      <c r="B139" s="157"/>
      <c r="C139" s="160"/>
      <c r="D139" s="130"/>
      <c r="E139" s="133"/>
      <c r="F139" s="19" t="s">
        <v>300</v>
      </c>
      <c r="G139" s="20" t="s">
        <v>213</v>
      </c>
      <c r="H139" s="67"/>
      <c r="I139" s="65"/>
      <c r="J139" s="65"/>
      <c r="K139" s="66">
        <f t="shared" si="2"/>
        <v>0</v>
      </c>
      <c r="L139" s="67"/>
      <c r="M139" s="65"/>
      <c r="N139" s="65"/>
      <c r="O139" s="66">
        <f t="shared" si="3"/>
        <v>0</v>
      </c>
    </row>
    <row r="140" spans="2:15" hidden="1">
      <c r="B140" s="157"/>
      <c r="C140" s="160"/>
      <c r="D140" s="130"/>
      <c r="E140" s="133"/>
      <c r="F140" s="19" t="s">
        <v>301</v>
      </c>
      <c r="G140" s="20" t="s">
        <v>302</v>
      </c>
      <c r="H140" s="67"/>
      <c r="I140" s="65"/>
      <c r="J140" s="65"/>
      <c r="K140" s="66">
        <f t="shared" si="2"/>
        <v>0</v>
      </c>
      <c r="L140" s="67"/>
      <c r="M140" s="65"/>
      <c r="N140" s="65"/>
      <c r="O140" s="66">
        <f t="shared" si="3"/>
        <v>0</v>
      </c>
    </row>
    <row r="141" spans="2:15" hidden="1">
      <c r="B141" s="157"/>
      <c r="C141" s="160"/>
      <c r="D141" s="130"/>
      <c r="E141" s="133"/>
      <c r="F141" s="19" t="s">
        <v>303</v>
      </c>
      <c r="G141" s="20" t="s">
        <v>97</v>
      </c>
      <c r="H141" s="67"/>
      <c r="I141" s="65"/>
      <c r="J141" s="65"/>
      <c r="K141" s="66">
        <f t="shared" si="2"/>
        <v>0</v>
      </c>
      <c r="L141" s="67"/>
      <c r="M141" s="65"/>
      <c r="N141" s="65"/>
      <c r="O141" s="66">
        <f t="shared" si="3"/>
        <v>0</v>
      </c>
    </row>
    <row r="142" spans="2:15" hidden="1">
      <c r="B142" s="157"/>
      <c r="C142" s="160"/>
      <c r="D142" s="130"/>
      <c r="E142" s="133"/>
      <c r="F142" s="19" t="s">
        <v>304</v>
      </c>
      <c r="G142" s="20" t="s">
        <v>207</v>
      </c>
      <c r="H142" s="67"/>
      <c r="I142" s="65"/>
      <c r="J142" s="65"/>
      <c r="K142" s="66">
        <f t="shared" si="2"/>
        <v>0</v>
      </c>
      <c r="L142" s="67"/>
      <c r="M142" s="65"/>
      <c r="N142" s="65"/>
      <c r="O142" s="66">
        <f t="shared" si="3"/>
        <v>0</v>
      </c>
    </row>
    <row r="143" spans="2:15" hidden="1">
      <c r="B143" s="157"/>
      <c r="C143" s="160"/>
      <c r="D143" s="130"/>
      <c r="E143" s="133"/>
      <c r="F143" s="19" t="s">
        <v>305</v>
      </c>
      <c r="G143" s="20" t="s">
        <v>306</v>
      </c>
      <c r="H143" s="67"/>
      <c r="I143" s="65"/>
      <c r="J143" s="65"/>
      <c r="K143" s="66">
        <f t="shared" si="2"/>
        <v>0</v>
      </c>
      <c r="L143" s="67"/>
      <c r="M143" s="65"/>
      <c r="N143" s="65"/>
      <c r="O143" s="66">
        <f t="shared" si="3"/>
        <v>0</v>
      </c>
    </row>
    <row r="144" spans="2:15" hidden="1">
      <c r="B144" s="157"/>
      <c r="C144" s="160"/>
      <c r="D144" s="130"/>
      <c r="E144" s="133"/>
      <c r="F144" s="19" t="s">
        <v>307</v>
      </c>
      <c r="G144" s="20" t="s">
        <v>308</v>
      </c>
      <c r="H144" s="67"/>
      <c r="I144" s="65"/>
      <c r="J144" s="65"/>
      <c r="K144" s="66">
        <f t="shared" ref="K144:K198" si="4">H144*I144</f>
        <v>0</v>
      </c>
      <c r="L144" s="67"/>
      <c r="M144" s="65"/>
      <c r="N144" s="65"/>
      <c r="O144" s="66">
        <f t="shared" ref="O144:O198" si="5">L144*M144</f>
        <v>0</v>
      </c>
    </row>
    <row r="145" spans="2:15" hidden="1">
      <c r="B145" s="157"/>
      <c r="C145" s="160"/>
      <c r="D145" s="130"/>
      <c r="E145" s="133"/>
      <c r="F145" s="19" t="s">
        <v>309</v>
      </c>
      <c r="G145" s="20" t="s">
        <v>310</v>
      </c>
      <c r="H145" s="67"/>
      <c r="I145" s="65"/>
      <c r="J145" s="65"/>
      <c r="K145" s="66">
        <f t="shared" si="4"/>
        <v>0</v>
      </c>
      <c r="L145" s="67"/>
      <c r="M145" s="65"/>
      <c r="N145" s="65"/>
      <c r="O145" s="66">
        <f t="shared" si="5"/>
        <v>0</v>
      </c>
    </row>
    <row r="146" spans="2:15" hidden="1">
      <c r="B146" s="157"/>
      <c r="C146" s="160"/>
      <c r="D146" s="130"/>
      <c r="E146" s="133"/>
      <c r="F146" s="19" t="s">
        <v>311</v>
      </c>
      <c r="G146" s="20" t="s">
        <v>312</v>
      </c>
      <c r="H146" s="67"/>
      <c r="I146" s="65"/>
      <c r="J146" s="65"/>
      <c r="K146" s="66">
        <f t="shared" si="4"/>
        <v>0</v>
      </c>
      <c r="L146" s="67"/>
      <c r="M146" s="65"/>
      <c r="N146" s="65"/>
      <c r="O146" s="66">
        <f t="shared" si="5"/>
        <v>0</v>
      </c>
    </row>
    <row r="147" spans="2:15" hidden="1">
      <c r="B147" s="157"/>
      <c r="C147" s="160"/>
      <c r="D147" s="130"/>
      <c r="E147" s="133"/>
      <c r="F147" s="19" t="s">
        <v>313</v>
      </c>
      <c r="G147" s="20" t="s">
        <v>314</v>
      </c>
      <c r="H147" s="67"/>
      <c r="I147" s="65"/>
      <c r="J147" s="65"/>
      <c r="K147" s="66">
        <f t="shared" si="4"/>
        <v>0</v>
      </c>
      <c r="L147" s="67"/>
      <c r="M147" s="65"/>
      <c r="N147" s="65"/>
      <c r="O147" s="66">
        <f t="shared" si="5"/>
        <v>0</v>
      </c>
    </row>
    <row r="148" spans="2:15" hidden="1">
      <c r="B148" s="157"/>
      <c r="C148" s="160"/>
      <c r="D148" s="130"/>
      <c r="E148" s="133"/>
      <c r="F148" s="19" t="s">
        <v>315</v>
      </c>
      <c r="G148" s="20" t="s">
        <v>316</v>
      </c>
      <c r="H148" s="67"/>
      <c r="I148" s="65"/>
      <c r="J148" s="65"/>
      <c r="K148" s="66">
        <f t="shared" si="4"/>
        <v>0</v>
      </c>
      <c r="L148" s="67"/>
      <c r="M148" s="65"/>
      <c r="N148" s="65"/>
      <c r="O148" s="66">
        <f t="shared" si="5"/>
        <v>0</v>
      </c>
    </row>
    <row r="149" spans="2:15" hidden="1">
      <c r="B149" s="157"/>
      <c r="C149" s="160"/>
      <c r="D149" s="130"/>
      <c r="E149" s="133"/>
      <c r="F149" s="19" t="s">
        <v>317</v>
      </c>
      <c r="G149" s="20" t="s">
        <v>318</v>
      </c>
      <c r="H149" s="67"/>
      <c r="I149" s="65"/>
      <c r="J149" s="65"/>
      <c r="K149" s="66">
        <f t="shared" si="4"/>
        <v>0</v>
      </c>
      <c r="L149" s="67"/>
      <c r="M149" s="65"/>
      <c r="N149" s="65"/>
      <c r="O149" s="66">
        <f t="shared" si="5"/>
        <v>0</v>
      </c>
    </row>
    <row r="150" spans="2:15" hidden="1">
      <c r="B150" s="157"/>
      <c r="C150" s="160"/>
      <c r="D150" s="130"/>
      <c r="E150" s="133"/>
      <c r="F150" s="19" t="s">
        <v>319</v>
      </c>
      <c r="G150" s="20" t="s">
        <v>320</v>
      </c>
      <c r="H150" s="67"/>
      <c r="I150" s="65"/>
      <c r="J150" s="65"/>
      <c r="K150" s="66">
        <f t="shared" si="4"/>
        <v>0</v>
      </c>
      <c r="L150" s="67"/>
      <c r="M150" s="65"/>
      <c r="N150" s="65"/>
      <c r="O150" s="66">
        <f t="shared" si="5"/>
        <v>0</v>
      </c>
    </row>
    <row r="151" spans="2:15" hidden="1">
      <c r="B151" s="157"/>
      <c r="C151" s="160"/>
      <c r="D151" s="130"/>
      <c r="E151" s="133"/>
      <c r="F151" s="19" t="s">
        <v>321</v>
      </c>
      <c r="G151" s="20" t="s">
        <v>322</v>
      </c>
      <c r="H151" s="67"/>
      <c r="I151" s="65"/>
      <c r="J151" s="65"/>
      <c r="K151" s="66">
        <f t="shared" si="4"/>
        <v>0</v>
      </c>
      <c r="L151" s="67"/>
      <c r="M151" s="65"/>
      <c r="N151" s="65"/>
      <c r="O151" s="66">
        <f t="shared" si="5"/>
        <v>0</v>
      </c>
    </row>
    <row r="152" spans="2:15" hidden="1">
      <c r="B152" s="157"/>
      <c r="C152" s="160"/>
      <c r="D152" s="130"/>
      <c r="E152" s="133"/>
      <c r="F152" s="19" t="s">
        <v>323</v>
      </c>
      <c r="G152" s="20" t="s">
        <v>324</v>
      </c>
      <c r="H152" s="67"/>
      <c r="I152" s="65"/>
      <c r="J152" s="65"/>
      <c r="K152" s="66">
        <f t="shared" si="4"/>
        <v>0</v>
      </c>
      <c r="L152" s="67"/>
      <c r="M152" s="65"/>
      <c r="N152" s="65"/>
      <c r="O152" s="66">
        <f t="shared" si="5"/>
        <v>0</v>
      </c>
    </row>
    <row r="153" spans="2:15" hidden="1">
      <c r="B153" s="157"/>
      <c r="C153" s="160"/>
      <c r="D153" s="130"/>
      <c r="E153" s="133"/>
      <c r="F153" s="19" t="s">
        <v>325</v>
      </c>
      <c r="G153" s="20" t="s">
        <v>326</v>
      </c>
      <c r="H153" s="67"/>
      <c r="I153" s="65"/>
      <c r="J153" s="65"/>
      <c r="K153" s="66">
        <f t="shared" si="4"/>
        <v>0</v>
      </c>
      <c r="L153" s="67"/>
      <c r="M153" s="65"/>
      <c r="N153" s="65"/>
      <c r="O153" s="66">
        <f t="shared" si="5"/>
        <v>0</v>
      </c>
    </row>
    <row r="154" spans="2:15" hidden="1">
      <c r="B154" s="157"/>
      <c r="C154" s="160"/>
      <c r="D154" s="130"/>
      <c r="E154" s="133"/>
      <c r="F154" s="19" t="s">
        <v>327</v>
      </c>
      <c r="G154" s="20" t="s">
        <v>328</v>
      </c>
      <c r="H154" s="67"/>
      <c r="I154" s="65"/>
      <c r="J154" s="65"/>
      <c r="K154" s="66">
        <f t="shared" si="4"/>
        <v>0</v>
      </c>
      <c r="L154" s="67"/>
      <c r="M154" s="65"/>
      <c r="N154" s="65"/>
      <c r="O154" s="66">
        <f t="shared" si="5"/>
        <v>0</v>
      </c>
    </row>
    <row r="155" spans="2:15" hidden="1">
      <c r="B155" s="157"/>
      <c r="C155" s="160"/>
      <c r="D155" s="130"/>
      <c r="E155" s="133"/>
      <c r="F155" s="19" t="s">
        <v>329</v>
      </c>
      <c r="G155" s="20" t="s">
        <v>215</v>
      </c>
      <c r="H155" s="67"/>
      <c r="I155" s="65"/>
      <c r="J155" s="65"/>
      <c r="K155" s="66">
        <f t="shared" si="4"/>
        <v>0</v>
      </c>
      <c r="L155" s="67"/>
      <c r="M155" s="65"/>
      <c r="N155" s="65"/>
      <c r="O155" s="66">
        <f t="shared" si="5"/>
        <v>0</v>
      </c>
    </row>
    <row r="156" spans="2:15" hidden="1">
      <c r="B156" s="157"/>
      <c r="C156" s="160"/>
      <c r="D156" s="130"/>
      <c r="E156" s="133"/>
      <c r="F156" s="19" t="s">
        <v>330</v>
      </c>
      <c r="G156" s="20" t="s">
        <v>331</v>
      </c>
      <c r="H156" s="67"/>
      <c r="I156" s="65"/>
      <c r="J156" s="65"/>
      <c r="K156" s="66">
        <f t="shared" si="4"/>
        <v>0</v>
      </c>
      <c r="L156" s="67"/>
      <c r="M156" s="65"/>
      <c r="N156" s="65"/>
      <c r="O156" s="66">
        <f t="shared" si="5"/>
        <v>0</v>
      </c>
    </row>
    <row r="157" spans="2:15" hidden="1">
      <c r="B157" s="157"/>
      <c r="C157" s="160"/>
      <c r="D157" s="130"/>
      <c r="E157" s="133"/>
      <c r="F157" s="19" t="s">
        <v>332</v>
      </c>
      <c r="G157" s="20" t="s">
        <v>333</v>
      </c>
      <c r="H157" s="67"/>
      <c r="I157" s="65"/>
      <c r="J157" s="65"/>
      <c r="K157" s="66">
        <f t="shared" si="4"/>
        <v>0</v>
      </c>
      <c r="L157" s="67"/>
      <c r="M157" s="65"/>
      <c r="N157" s="65"/>
      <c r="O157" s="66">
        <f t="shared" si="5"/>
        <v>0</v>
      </c>
    </row>
    <row r="158" spans="2:15" hidden="1">
      <c r="B158" s="157"/>
      <c r="C158" s="160"/>
      <c r="D158" s="130"/>
      <c r="E158" s="133"/>
      <c r="F158" s="19" t="s">
        <v>334</v>
      </c>
      <c r="G158" s="20" t="s">
        <v>335</v>
      </c>
      <c r="H158" s="67"/>
      <c r="I158" s="65"/>
      <c r="J158" s="65"/>
      <c r="K158" s="66">
        <f t="shared" si="4"/>
        <v>0</v>
      </c>
      <c r="L158" s="67"/>
      <c r="M158" s="65"/>
      <c r="N158" s="65"/>
      <c r="O158" s="66">
        <f t="shared" si="5"/>
        <v>0</v>
      </c>
    </row>
    <row r="159" spans="2:15" hidden="1">
      <c r="B159" s="157"/>
      <c r="C159" s="160"/>
      <c r="D159" s="130"/>
      <c r="E159" s="133"/>
      <c r="F159" s="19" t="s">
        <v>336</v>
      </c>
      <c r="G159" s="20" t="s">
        <v>337</v>
      </c>
      <c r="H159" s="67"/>
      <c r="I159" s="65"/>
      <c r="J159" s="65"/>
      <c r="K159" s="66">
        <f t="shared" si="4"/>
        <v>0</v>
      </c>
      <c r="L159" s="67"/>
      <c r="M159" s="65"/>
      <c r="N159" s="65"/>
      <c r="O159" s="66">
        <f t="shared" si="5"/>
        <v>0</v>
      </c>
    </row>
    <row r="160" spans="2:15" hidden="1">
      <c r="B160" s="157"/>
      <c r="C160" s="160"/>
      <c r="D160" s="130"/>
      <c r="E160" s="133"/>
      <c r="F160" s="19" t="s">
        <v>338</v>
      </c>
      <c r="G160" s="20" t="s">
        <v>197</v>
      </c>
      <c r="H160" s="67"/>
      <c r="I160" s="65"/>
      <c r="J160" s="65"/>
      <c r="K160" s="66">
        <f t="shared" si="4"/>
        <v>0</v>
      </c>
      <c r="L160" s="67"/>
      <c r="M160" s="65"/>
      <c r="N160" s="65"/>
      <c r="O160" s="66">
        <f t="shared" si="5"/>
        <v>0</v>
      </c>
    </row>
    <row r="161" spans="2:15" hidden="1">
      <c r="B161" s="157"/>
      <c r="C161" s="160"/>
      <c r="D161" s="130"/>
      <c r="E161" s="133"/>
      <c r="F161" s="19" t="s">
        <v>339</v>
      </c>
      <c r="G161" s="20" t="s">
        <v>199</v>
      </c>
      <c r="H161" s="67"/>
      <c r="I161" s="65"/>
      <c r="J161" s="65"/>
      <c r="K161" s="66">
        <f t="shared" si="4"/>
        <v>0</v>
      </c>
      <c r="L161" s="67"/>
      <c r="M161" s="65"/>
      <c r="N161" s="65"/>
      <c r="O161" s="66">
        <f t="shared" si="5"/>
        <v>0</v>
      </c>
    </row>
    <row r="162" spans="2:15" hidden="1">
      <c r="B162" s="157"/>
      <c r="C162" s="160"/>
      <c r="D162" s="130"/>
      <c r="E162" s="133"/>
      <c r="F162" s="19" t="s">
        <v>340</v>
      </c>
      <c r="G162" s="20" t="s">
        <v>201</v>
      </c>
      <c r="H162" s="67"/>
      <c r="I162" s="65"/>
      <c r="J162" s="65"/>
      <c r="K162" s="66">
        <f t="shared" si="4"/>
        <v>0</v>
      </c>
      <c r="L162" s="67"/>
      <c r="M162" s="65"/>
      <c r="N162" s="65"/>
      <c r="O162" s="66">
        <f t="shared" si="5"/>
        <v>0</v>
      </c>
    </row>
    <row r="163" spans="2:15" hidden="1">
      <c r="B163" s="157"/>
      <c r="C163" s="160"/>
      <c r="D163" s="130"/>
      <c r="E163" s="133"/>
      <c r="F163" s="19" t="s">
        <v>341</v>
      </c>
      <c r="G163" s="20" t="s">
        <v>203</v>
      </c>
      <c r="H163" s="67"/>
      <c r="I163" s="65"/>
      <c r="J163" s="65"/>
      <c r="K163" s="66">
        <f t="shared" si="4"/>
        <v>0</v>
      </c>
      <c r="L163" s="67"/>
      <c r="M163" s="65"/>
      <c r="N163" s="65"/>
      <c r="O163" s="66">
        <f t="shared" si="5"/>
        <v>0</v>
      </c>
    </row>
    <row r="164" spans="2:15" ht="13.8" hidden="1" thickBot="1">
      <c r="B164" s="158"/>
      <c r="C164" s="163"/>
      <c r="D164" s="131"/>
      <c r="E164" s="134"/>
      <c r="F164" s="68" t="s">
        <v>342</v>
      </c>
      <c r="G164" s="69" t="s">
        <v>209</v>
      </c>
      <c r="H164" s="67"/>
      <c r="I164" s="65"/>
      <c r="J164" s="65"/>
      <c r="K164" s="66">
        <f t="shared" si="4"/>
        <v>0</v>
      </c>
      <c r="L164" s="67"/>
      <c r="M164" s="65"/>
      <c r="N164" s="65"/>
      <c r="O164" s="66">
        <f t="shared" si="5"/>
        <v>0</v>
      </c>
    </row>
    <row r="165" spans="2:15" hidden="1">
      <c r="B165" s="156">
        <v>5</v>
      </c>
      <c r="C165" s="162" t="s">
        <v>27</v>
      </c>
      <c r="D165" s="129">
        <v>5.2</v>
      </c>
      <c r="E165" s="132" t="s">
        <v>28</v>
      </c>
      <c r="F165" s="26" t="s">
        <v>343</v>
      </c>
      <c r="G165" s="27" t="s">
        <v>344</v>
      </c>
      <c r="H165" s="67"/>
      <c r="I165" s="65"/>
      <c r="J165" s="65"/>
      <c r="K165" s="66">
        <f t="shared" si="4"/>
        <v>0</v>
      </c>
      <c r="L165" s="67"/>
      <c r="M165" s="65"/>
      <c r="N165" s="65"/>
      <c r="O165" s="66">
        <f t="shared" si="5"/>
        <v>0</v>
      </c>
    </row>
    <row r="166" spans="2:15" ht="13.8" thickBot="1">
      <c r="B166" s="157"/>
      <c r="C166" s="160"/>
      <c r="D166" s="131"/>
      <c r="E166" s="134"/>
      <c r="F166" s="68" t="s">
        <v>345</v>
      </c>
      <c r="G166" s="70" t="s">
        <v>346</v>
      </c>
      <c r="H166" s="67">
        <v>32</v>
      </c>
      <c r="I166" s="65">
        <v>21092</v>
      </c>
      <c r="J166" s="65">
        <f>H166/H11</f>
        <v>5.3691275167785234E-2</v>
      </c>
      <c r="K166" s="66">
        <f t="shared" si="4"/>
        <v>674944</v>
      </c>
      <c r="L166" s="64">
        <v>215</v>
      </c>
      <c r="M166" s="65">
        <v>21295</v>
      </c>
      <c r="N166" s="65">
        <f>L166/L11</f>
        <v>0.11602806260118727</v>
      </c>
      <c r="O166" s="66">
        <f t="shared" si="5"/>
        <v>4578425</v>
      </c>
    </row>
    <row r="167" spans="2:15">
      <c r="B167" s="157"/>
      <c r="C167" s="160"/>
      <c r="D167" s="129">
        <v>5.0999999999999996</v>
      </c>
      <c r="E167" s="132" t="s">
        <v>29</v>
      </c>
      <c r="F167" s="26" t="s">
        <v>347</v>
      </c>
      <c r="G167" s="27" t="s">
        <v>348</v>
      </c>
      <c r="H167" s="67">
        <v>138</v>
      </c>
      <c r="I167" s="65">
        <v>36121</v>
      </c>
      <c r="J167" s="65">
        <f>H167/H11</f>
        <v>0.23154362416107382</v>
      </c>
      <c r="K167" s="66">
        <f t="shared" si="4"/>
        <v>4984698</v>
      </c>
      <c r="L167" s="64">
        <v>125</v>
      </c>
      <c r="M167" s="65">
        <v>45162</v>
      </c>
      <c r="N167" s="65">
        <f>L167/L11</f>
        <v>6.7458175930922834E-2</v>
      </c>
      <c r="O167" s="66">
        <f t="shared" si="5"/>
        <v>5645250</v>
      </c>
    </row>
    <row r="168" spans="2:15" hidden="1">
      <c r="B168" s="157"/>
      <c r="C168" s="160"/>
      <c r="D168" s="130"/>
      <c r="E168" s="133"/>
      <c r="F168" s="19" t="s">
        <v>349</v>
      </c>
      <c r="G168" s="20" t="s">
        <v>350</v>
      </c>
      <c r="H168" s="67"/>
      <c r="I168" s="65"/>
      <c r="J168" s="65"/>
      <c r="K168" s="66">
        <f t="shared" si="4"/>
        <v>0</v>
      </c>
      <c r="L168" s="67"/>
      <c r="M168" s="65"/>
      <c r="N168" s="65"/>
      <c r="O168" s="66">
        <f t="shared" si="5"/>
        <v>0</v>
      </c>
    </row>
    <row r="169" spans="2:15" ht="13.8" hidden="1" thickBot="1">
      <c r="B169" s="157"/>
      <c r="C169" s="160"/>
      <c r="D169" s="131"/>
      <c r="E169" s="134"/>
      <c r="F169" s="68" t="s">
        <v>351</v>
      </c>
      <c r="G169" s="69" t="s">
        <v>352</v>
      </c>
      <c r="H169" s="67"/>
      <c r="I169" s="65"/>
      <c r="J169" s="65"/>
      <c r="K169" s="66">
        <f t="shared" si="4"/>
        <v>0</v>
      </c>
      <c r="L169" s="67"/>
      <c r="M169" s="65"/>
      <c r="N169" s="65"/>
      <c r="O169" s="66">
        <f t="shared" si="5"/>
        <v>0</v>
      </c>
    </row>
    <row r="170" spans="2:15" hidden="1">
      <c r="B170" s="157"/>
      <c r="C170" s="160"/>
      <c r="D170" s="129">
        <v>5.3</v>
      </c>
      <c r="E170" s="132" t="s">
        <v>30</v>
      </c>
      <c r="F170" s="26" t="s">
        <v>353</v>
      </c>
      <c r="G170" s="27" t="s">
        <v>354</v>
      </c>
      <c r="H170" s="67"/>
      <c r="I170" s="65"/>
      <c r="J170" s="65"/>
      <c r="K170" s="66">
        <f t="shared" si="4"/>
        <v>0</v>
      </c>
      <c r="L170" s="67"/>
      <c r="M170" s="65"/>
      <c r="N170" s="65"/>
      <c r="O170" s="66">
        <f t="shared" si="5"/>
        <v>0</v>
      </c>
    </row>
    <row r="171" spans="2:15" hidden="1">
      <c r="B171" s="157"/>
      <c r="C171" s="160"/>
      <c r="D171" s="130"/>
      <c r="E171" s="133"/>
      <c r="F171" s="19" t="s">
        <v>355</v>
      </c>
      <c r="G171" s="20" t="s">
        <v>356</v>
      </c>
      <c r="H171" s="67"/>
      <c r="I171" s="65"/>
      <c r="J171" s="65"/>
      <c r="K171" s="66">
        <f t="shared" si="4"/>
        <v>0</v>
      </c>
      <c r="L171" s="67"/>
      <c r="M171" s="65"/>
      <c r="N171" s="65"/>
      <c r="O171" s="66">
        <f t="shared" si="5"/>
        <v>0</v>
      </c>
    </row>
    <row r="172" spans="2:15" hidden="1">
      <c r="B172" s="157"/>
      <c r="C172" s="160"/>
      <c r="D172" s="130"/>
      <c r="E172" s="133"/>
      <c r="F172" s="19" t="s">
        <v>357</v>
      </c>
      <c r="G172" s="20" t="s">
        <v>358</v>
      </c>
      <c r="H172" s="67"/>
      <c r="I172" s="65"/>
      <c r="J172" s="65"/>
      <c r="K172" s="66">
        <f t="shared" si="4"/>
        <v>0</v>
      </c>
      <c r="L172" s="67"/>
      <c r="M172" s="65"/>
      <c r="N172" s="65"/>
      <c r="O172" s="66">
        <f t="shared" si="5"/>
        <v>0</v>
      </c>
    </row>
    <row r="173" spans="2:15" ht="13.8" hidden="1" thickBot="1">
      <c r="B173" s="157"/>
      <c r="C173" s="160"/>
      <c r="D173" s="131"/>
      <c r="E173" s="134"/>
      <c r="F173" s="68" t="s">
        <v>359</v>
      </c>
      <c r="G173" s="69" t="s">
        <v>360</v>
      </c>
      <c r="H173" s="67"/>
      <c r="I173" s="65"/>
      <c r="J173" s="65"/>
      <c r="K173" s="66">
        <f t="shared" si="4"/>
        <v>0</v>
      </c>
      <c r="L173" s="67"/>
      <c r="M173" s="65"/>
      <c r="N173" s="65"/>
      <c r="O173" s="66">
        <f t="shared" si="5"/>
        <v>0</v>
      </c>
    </row>
    <row r="174" spans="2:15" ht="13.5" hidden="1" customHeight="1">
      <c r="B174" s="157"/>
      <c r="C174" s="160"/>
      <c r="D174" s="129">
        <v>5.4</v>
      </c>
      <c r="E174" s="132" t="s">
        <v>31</v>
      </c>
      <c r="F174" s="26" t="s">
        <v>361</v>
      </c>
      <c r="G174" s="27" t="s">
        <v>362</v>
      </c>
      <c r="H174" s="67"/>
      <c r="I174" s="65"/>
      <c r="J174" s="65"/>
      <c r="K174" s="66">
        <f t="shared" si="4"/>
        <v>0</v>
      </c>
      <c r="L174" s="67"/>
      <c r="M174" s="65"/>
      <c r="N174" s="65"/>
      <c r="O174" s="66">
        <f t="shared" si="5"/>
        <v>0</v>
      </c>
    </row>
    <row r="175" spans="2:15" hidden="1">
      <c r="B175" s="157"/>
      <c r="C175" s="160"/>
      <c r="D175" s="130"/>
      <c r="E175" s="133"/>
      <c r="F175" s="19" t="s">
        <v>363</v>
      </c>
      <c r="G175" s="20" t="s">
        <v>364</v>
      </c>
      <c r="H175" s="67"/>
      <c r="I175" s="65"/>
      <c r="J175" s="65"/>
      <c r="K175" s="66">
        <f t="shared" si="4"/>
        <v>0</v>
      </c>
      <c r="L175" s="67"/>
      <c r="M175" s="65"/>
      <c r="N175" s="65"/>
      <c r="O175" s="66">
        <f t="shared" si="5"/>
        <v>0</v>
      </c>
    </row>
    <row r="176" spans="2:15" hidden="1">
      <c r="B176" s="157"/>
      <c r="C176" s="160"/>
      <c r="D176" s="130"/>
      <c r="E176" s="133"/>
      <c r="F176" s="19" t="s">
        <v>365</v>
      </c>
      <c r="G176" s="20" t="s">
        <v>366</v>
      </c>
      <c r="H176" s="67"/>
      <c r="I176" s="65"/>
      <c r="J176" s="65"/>
      <c r="K176" s="66">
        <f t="shared" si="4"/>
        <v>0</v>
      </c>
      <c r="L176" s="67"/>
      <c r="M176" s="65"/>
      <c r="N176" s="65"/>
      <c r="O176" s="66">
        <f t="shared" si="5"/>
        <v>0</v>
      </c>
    </row>
    <row r="177" spans="2:15" hidden="1">
      <c r="B177" s="157"/>
      <c r="C177" s="160"/>
      <c r="D177" s="130"/>
      <c r="E177" s="133"/>
      <c r="F177" s="19" t="s">
        <v>367</v>
      </c>
      <c r="G177" s="20" t="s">
        <v>368</v>
      </c>
      <c r="H177" s="67"/>
      <c r="I177" s="65"/>
      <c r="J177" s="65"/>
      <c r="K177" s="66">
        <f t="shared" si="4"/>
        <v>0</v>
      </c>
      <c r="L177" s="67"/>
      <c r="M177" s="65"/>
      <c r="N177" s="65"/>
      <c r="O177" s="66">
        <f t="shared" si="5"/>
        <v>0</v>
      </c>
    </row>
    <row r="178" spans="2:15" hidden="1">
      <c r="B178" s="157"/>
      <c r="C178" s="160"/>
      <c r="D178" s="130"/>
      <c r="E178" s="133"/>
      <c r="F178" s="19" t="s">
        <v>369</v>
      </c>
      <c r="G178" s="20" t="s">
        <v>370</v>
      </c>
      <c r="H178" s="67"/>
      <c r="I178" s="65"/>
      <c r="J178" s="65"/>
      <c r="K178" s="66">
        <f t="shared" si="4"/>
        <v>0</v>
      </c>
      <c r="L178" s="67"/>
      <c r="M178" s="65"/>
      <c r="N178" s="65"/>
      <c r="O178" s="66">
        <f t="shared" si="5"/>
        <v>0</v>
      </c>
    </row>
    <row r="179" spans="2:15" ht="13.8" hidden="1" thickBot="1">
      <c r="B179" s="158"/>
      <c r="C179" s="163"/>
      <c r="D179" s="131"/>
      <c r="E179" s="134"/>
      <c r="F179" s="68" t="s">
        <v>371</v>
      </c>
      <c r="G179" s="69" t="s">
        <v>227</v>
      </c>
      <c r="H179" s="67"/>
      <c r="I179" s="65"/>
      <c r="J179" s="65"/>
      <c r="K179" s="66">
        <f t="shared" si="4"/>
        <v>0</v>
      </c>
      <c r="L179" s="67"/>
      <c r="M179" s="65"/>
      <c r="N179" s="65"/>
      <c r="O179" s="66">
        <f t="shared" si="5"/>
        <v>0</v>
      </c>
    </row>
    <row r="180" spans="2:15" hidden="1">
      <c r="B180" s="156">
        <v>6</v>
      </c>
      <c r="C180" s="162" t="s">
        <v>32</v>
      </c>
      <c r="D180" s="129">
        <v>6.1</v>
      </c>
      <c r="E180" s="132" t="s">
        <v>37</v>
      </c>
      <c r="F180" s="26" t="s">
        <v>372</v>
      </c>
      <c r="G180" s="27" t="s">
        <v>373</v>
      </c>
      <c r="H180" s="67"/>
      <c r="I180" s="65"/>
      <c r="J180" s="65"/>
      <c r="K180" s="66">
        <f t="shared" si="4"/>
        <v>0</v>
      </c>
      <c r="L180" s="67"/>
      <c r="M180" s="65"/>
      <c r="N180" s="65"/>
      <c r="O180" s="66">
        <f t="shared" si="5"/>
        <v>0</v>
      </c>
    </row>
    <row r="181" spans="2:15" hidden="1">
      <c r="B181" s="157"/>
      <c r="C181" s="160"/>
      <c r="D181" s="130"/>
      <c r="E181" s="133"/>
      <c r="F181" s="19" t="s">
        <v>374</v>
      </c>
      <c r="G181" s="20" t="s">
        <v>375</v>
      </c>
      <c r="H181" s="67"/>
      <c r="I181" s="65"/>
      <c r="J181" s="65"/>
      <c r="K181" s="66">
        <f t="shared" si="4"/>
        <v>0</v>
      </c>
      <c r="L181" s="67"/>
      <c r="M181" s="65"/>
      <c r="N181" s="65"/>
      <c r="O181" s="66">
        <f t="shared" si="5"/>
        <v>0</v>
      </c>
    </row>
    <row r="182" spans="2:15" ht="13.8" hidden="1" thickBot="1">
      <c r="B182" s="157"/>
      <c r="C182" s="160"/>
      <c r="D182" s="131"/>
      <c r="E182" s="134"/>
      <c r="F182" s="68" t="s">
        <v>376</v>
      </c>
      <c r="G182" s="69" t="s">
        <v>377</v>
      </c>
      <c r="H182" s="67"/>
      <c r="I182" s="65"/>
      <c r="J182" s="65"/>
      <c r="K182" s="66">
        <f t="shared" si="4"/>
        <v>0</v>
      </c>
      <c r="L182" s="67"/>
      <c r="M182" s="65"/>
      <c r="N182" s="65"/>
      <c r="O182" s="66">
        <f t="shared" si="5"/>
        <v>0</v>
      </c>
    </row>
    <row r="183" spans="2:15" hidden="1">
      <c r="B183" s="157"/>
      <c r="C183" s="160"/>
      <c r="D183" s="129">
        <v>6.2</v>
      </c>
      <c r="E183" s="132" t="s">
        <v>33</v>
      </c>
      <c r="F183" s="26" t="s">
        <v>108</v>
      </c>
      <c r="G183" s="27" t="s">
        <v>109</v>
      </c>
      <c r="H183" s="67"/>
      <c r="I183" s="65"/>
      <c r="J183" s="65"/>
      <c r="K183" s="66">
        <f t="shared" si="4"/>
        <v>0</v>
      </c>
      <c r="L183" s="67"/>
      <c r="M183" s="65"/>
      <c r="N183" s="65"/>
      <c r="O183" s="66">
        <f t="shared" si="5"/>
        <v>0</v>
      </c>
    </row>
    <row r="184" spans="2:15">
      <c r="B184" s="157"/>
      <c r="C184" s="160"/>
      <c r="D184" s="130"/>
      <c r="E184" s="133"/>
      <c r="F184" s="19" t="s">
        <v>110</v>
      </c>
      <c r="G184" s="20" t="s">
        <v>111</v>
      </c>
      <c r="H184" s="67">
        <v>163</v>
      </c>
      <c r="I184" s="65">
        <v>7632</v>
      </c>
      <c r="J184" s="65">
        <f>H184/H11</f>
        <v>0.27348993288590606</v>
      </c>
      <c r="K184" s="66">
        <f t="shared" si="4"/>
        <v>1244016</v>
      </c>
      <c r="L184" s="67"/>
      <c r="M184" s="65"/>
      <c r="N184" s="65"/>
      <c r="O184" s="66"/>
    </row>
    <row r="185" spans="2:15" ht="13.8" thickBot="1">
      <c r="B185" s="157"/>
      <c r="C185" s="160"/>
      <c r="D185" s="130"/>
      <c r="E185" s="133"/>
      <c r="F185" s="19" t="s">
        <v>178</v>
      </c>
      <c r="G185" s="20" t="s">
        <v>179</v>
      </c>
      <c r="H185" s="67">
        <v>130</v>
      </c>
      <c r="I185" s="65">
        <v>7632</v>
      </c>
      <c r="J185" s="65">
        <f>H185/H11</f>
        <v>0.21812080536912751</v>
      </c>
      <c r="K185" s="66">
        <f t="shared" si="4"/>
        <v>992160</v>
      </c>
      <c r="L185" s="64">
        <v>33</v>
      </c>
      <c r="M185" s="65">
        <v>8750</v>
      </c>
      <c r="N185" s="65">
        <f>L185/L11</f>
        <v>1.7808958445763627E-2</v>
      </c>
      <c r="O185" s="66">
        <f t="shared" si="5"/>
        <v>288750</v>
      </c>
    </row>
    <row r="186" spans="2:15" hidden="1">
      <c r="B186" s="157"/>
      <c r="C186" s="160"/>
      <c r="D186" s="130"/>
      <c r="E186" s="133"/>
      <c r="F186" s="19" t="s">
        <v>180</v>
      </c>
      <c r="G186" s="20" t="s">
        <v>181</v>
      </c>
      <c r="H186" s="67"/>
      <c r="I186" s="65"/>
      <c r="J186" s="65"/>
      <c r="K186" s="66">
        <f t="shared" si="4"/>
        <v>0</v>
      </c>
      <c r="L186" s="67"/>
      <c r="M186" s="65"/>
      <c r="N186" s="65"/>
      <c r="O186" s="66">
        <f t="shared" si="5"/>
        <v>0</v>
      </c>
    </row>
    <row r="187" spans="2:15" ht="13.8" hidden="1" thickBot="1">
      <c r="B187" s="157"/>
      <c r="C187" s="160"/>
      <c r="D187" s="131"/>
      <c r="E187" s="134"/>
      <c r="F187" s="68" t="s">
        <v>378</v>
      </c>
      <c r="G187" s="69" t="s">
        <v>379</v>
      </c>
      <c r="H187" s="67"/>
      <c r="I187" s="65"/>
      <c r="J187" s="65"/>
      <c r="K187" s="66">
        <f t="shared" si="4"/>
        <v>0</v>
      </c>
      <c r="L187" s="67"/>
      <c r="M187" s="65"/>
      <c r="N187" s="65"/>
      <c r="O187" s="66">
        <f t="shared" si="5"/>
        <v>0</v>
      </c>
    </row>
    <row r="188" spans="2:15" ht="27" hidden="1" thickBot="1">
      <c r="B188" s="157"/>
      <c r="C188" s="160"/>
      <c r="D188" s="71">
        <v>6.3</v>
      </c>
      <c r="E188" s="72" t="s">
        <v>34</v>
      </c>
      <c r="F188" s="73">
        <v>715</v>
      </c>
      <c r="G188" s="80" t="s">
        <v>49</v>
      </c>
      <c r="H188" s="67"/>
      <c r="I188" s="65"/>
      <c r="J188" s="65"/>
      <c r="K188" s="66">
        <f t="shared" si="4"/>
        <v>0</v>
      </c>
      <c r="L188" s="67"/>
      <c r="M188" s="65"/>
      <c r="N188" s="65"/>
      <c r="O188" s="66">
        <f t="shared" si="5"/>
        <v>0</v>
      </c>
    </row>
    <row r="189" spans="2:15" ht="13.8" hidden="1" thickBot="1">
      <c r="B189" s="157"/>
      <c r="C189" s="160"/>
      <c r="D189" s="71">
        <v>6.4</v>
      </c>
      <c r="E189" s="72" t="s">
        <v>35</v>
      </c>
      <c r="F189" s="73" t="s">
        <v>380</v>
      </c>
      <c r="G189" s="74" t="s">
        <v>381</v>
      </c>
      <c r="H189" s="67"/>
      <c r="I189" s="65"/>
      <c r="J189" s="65"/>
      <c r="K189" s="66">
        <f t="shared" si="4"/>
        <v>0</v>
      </c>
      <c r="L189" s="67"/>
      <c r="M189" s="65"/>
      <c r="N189" s="65"/>
      <c r="O189" s="66">
        <f t="shared" si="5"/>
        <v>0</v>
      </c>
    </row>
    <row r="190" spans="2:15" hidden="1">
      <c r="B190" s="157"/>
      <c r="C190" s="160"/>
      <c r="D190" s="129">
        <v>6.5</v>
      </c>
      <c r="E190" s="132" t="s">
        <v>36</v>
      </c>
      <c r="F190" s="26" t="s">
        <v>382</v>
      </c>
      <c r="G190" s="27" t="s">
        <v>383</v>
      </c>
      <c r="H190" s="67"/>
      <c r="I190" s="65"/>
      <c r="J190" s="65"/>
      <c r="K190" s="66">
        <f t="shared" si="4"/>
        <v>0</v>
      </c>
      <c r="L190" s="67"/>
      <c r="M190" s="65"/>
      <c r="N190" s="65"/>
      <c r="O190" s="66">
        <f t="shared" si="5"/>
        <v>0</v>
      </c>
    </row>
    <row r="191" spans="2:15" ht="13.8" hidden="1" thickBot="1">
      <c r="B191" s="157"/>
      <c r="C191" s="160"/>
      <c r="D191" s="131"/>
      <c r="E191" s="134"/>
      <c r="F191" s="68" t="s">
        <v>384</v>
      </c>
      <c r="G191" s="69" t="s">
        <v>385</v>
      </c>
      <c r="H191" s="67"/>
      <c r="I191" s="65"/>
      <c r="J191" s="65"/>
      <c r="K191" s="66">
        <f t="shared" si="4"/>
        <v>0</v>
      </c>
      <c r="L191" s="67"/>
      <c r="M191" s="65"/>
      <c r="N191" s="65"/>
      <c r="O191" s="66">
        <f t="shared" si="5"/>
        <v>0</v>
      </c>
    </row>
    <row r="192" spans="2:15" ht="13.8" hidden="1" thickBot="1">
      <c r="B192" s="157"/>
      <c r="C192" s="160"/>
      <c r="D192" s="71">
        <v>6.6</v>
      </c>
      <c r="E192" s="72" t="s">
        <v>38</v>
      </c>
      <c r="F192" s="73" t="s">
        <v>386</v>
      </c>
      <c r="G192" s="74" t="s">
        <v>149</v>
      </c>
      <c r="H192" s="67"/>
      <c r="I192" s="65"/>
      <c r="J192" s="65"/>
      <c r="K192" s="66">
        <f t="shared" si="4"/>
        <v>0</v>
      </c>
      <c r="L192" s="67"/>
      <c r="M192" s="65"/>
      <c r="N192" s="65"/>
      <c r="O192" s="66">
        <f t="shared" si="5"/>
        <v>0</v>
      </c>
    </row>
    <row r="193" spans="2:15" ht="13.8" thickBot="1">
      <c r="B193" s="157"/>
      <c r="C193" s="160"/>
      <c r="D193" s="71">
        <v>6.7</v>
      </c>
      <c r="E193" s="72" t="s">
        <v>39</v>
      </c>
      <c r="F193" s="73" t="s">
        <v>387</v>
      </c>
      <c r="G193" s="74" t="s">
        <v>388</v>
      </c>
      <c r="H193" s="67">
        <v>2200</v>
      </c>
      <c r="I193" s="65">
        <v>655</v>
      </c>
      <c r="J193" s="65">
        <f>H193/H11</f>
        <v>3.6912751677852347</v>
      </c>
      <c r="K193" s="66">
        <f t="shared" si="4"/>
        <v>1441000</v>
      </c>
      <c r="L193" s="64">
        <v>14939</v>
      </c>
      <c r="M193" s="65">
        <v>461</v>
      </c>
      <c r="N193" s="65">
        <f>L193/L11</f>
        <v>8.0620615218564495</v>
      </c>
      <c r="O193" s="66">
        <f t="shared" si="5"/>
        <v>6886879</v>
      </c>
    </row>
    <row r="194" spans="2:15" ht="27" hidden="1" thickBot="1">
      <c r="B194" s="158"/>
      <c r="C194" s="160"/>
      <c r="D194" s="86">
        <v>6.8</v>
      </c>
      <c r="E194" s="87" t="s">
        <v>40</v>
      </c>
      <c r="F194" s="88">
        <v>716</v>
      </c>
      <c r="G194" s="89" t="s">
        <v>49</v>
      </c>
      <c r="H194" s="67"/>
      <c r="I194" s="65"/>
      <c r="J194" s="65"/>
      <c r="K194" s="66">
        <f t="shared" si="4"/>
        <v>0</v>
      </c>
      <c r="L194" s="67"/>
      <c r="M194" s="65"/>
      <c r="N194" s="65"/>
      <c r="O194" s="66">
        <f t="shared" si="5"/>
        <v>0</v>
      </c>
    </row>
    <row r="195" spans="2:15" hidden="1">
      <c r="B195" s="156">
        <v>7</v>
      </c>
      <c r="C195" s="159" t="s">
        <v>41</v>
      </c>
      <c r="D195" s="129">
        <v>7.2</v>
      </c>
      <c r="E195" s="132" t="s">
        <v>42</v>
      </c>
      <c r="F195" s="26">
        <v>907</v>
      </c>
      <c r="G195" s="81" t="s">
        <v>1</v>
      </c>
      <c r="H195" s="67"/>
      <c r="I195" s="65"/>
      <c r="J195" s="65"/>
      <c r="K195" s="66">
        <f t="shared" si="4"/>
        <v>0</v>
      </c>
      <c r="L195" s="67"/>
      <c r="M195" s="65"/>
      <c r="N195" s="65"/>
      <c r="O195" s="66">
        <f t="shared" si="5"/>
        <v>0</v>
      </c>
    </row>
    <row r="196" spans="2:15" ht="13.8" hidden="1" thickBot="1">
      <c r="B196" s="157"/>
      <c r="C196" s="160"/>
      <c r="D196" s="131"/>
      <c r="E196" s="134"/>
      <c r="F196" s="68">
        <v>908</v>
      </c>
      <c r="G196" s="83" t="s">
        <v>2</v>
      </c>
      <c r="H196" s="67"/>
      <c r="I196" s="65"/>
      <c r="J196" s="65"/>
      <c r="K196" s="66">
        <f t="shared" si="4"/>
        <v>0</v>
      </c>
      <c r="L196" s="67"/>
      <c r="M196" s="65"/>
      <c r="N196" s="65"/>
      <c r="O196" s="66">
        <f t="shared" si="5"/>
        <v>0</v>
      </c>
    </row>
    <row r="197" spans="2:15" hidden="1">
      <c r="B197" s="157"/>
      <c r="C197" s="160"/>
      <c r="D197" s="129">
        <v>7.1</v>
      </c>
      <c r="E197" s="133" t="s">
        <v>43</v>
      </c>
      <c r="F197" s="45" t="s">
        <v>389</v>
      </c>
      <c r="G197" s="46" t="s">
        <v>390</v>
      </c>
      <c r="H197" s="67"/>
      <c r="I197" s="65"/>
      <c r="J197" s="65"/>
      <c r="K197" s="66">
        <f t="shared" si="4"/>
        <v>0</v>
      </c>
      <c r="L197" s="67"/>
      <c r="M197" s="65"/>
      <c r="N197" s="65"/>
      <c r="O197" s="66">
        <f t="shared" si="5"/>
        <v>0</v>
      </c>
    </row>
    <row r="198" spans="2:15" ht="23.25" customHeight="1" thickBot="1">
      <c r="B198" s="158"/>
      <c r="C198" s="161"/>
      <c r="D198" s="131"/>
      <c r="E198" s="134"/>
      <c r="F198" s="68" t="s">
        <v>391</v>
      </c>
      <c r="G198" s="69" t="s">
        <v>392</v>
      </c>
      <c r="H198" s="67">
        <v>2</v>
      </c>
      <c r="I198" s="65">
        <v>824699</v>
      </c>
      <c r="J198" s="65">
        <f>H198/H11</f>
        <v>3.3557046979865771E-3</v>
      </c>
      <c r="K198" s="66">
        <f t="shared" si="4"/>
        <v>1649398</v>
      </c>
      <c r="L198" s="67">
        <v>10</v>
      </c>
      <c r="M198" s="65">
        <v>1216579</v>
      </c>
      <c r="N198" s="65">
        <f>L198/L11</f>
        <v>5.3966540744738263E-3</v>
      </c>
      <c r="O198" s="66">
        <f t="shared" si="5"/>
        <v>12165790</v>
      </c>
    </row>
    <row r="199" spans="2:15" ht="15" hidden="1" thickBot="1">
      <c r="G199" s="75"/>
      <c r="H199" s="90"/>
      <c r="I199" s="91"/>
      <c r="J199" s="91"/>
      <c r="K199" s="92">
        <f>SUM(K14:K198)</f>
        <v>195851733</v>
      </c>
      <c r="L199" s="90"/>
      <c r="M199" s="91"/>
      <c r="N199" s="91"/>
      <c r="O199" s="92">
        <f>SUM(O14:O198)</f>
        <v>488761512</v>
      </c>
    </row>
    <row r="200" spans="2:15" ht="15" thickBot="1">
      <c r="G200" s="75"/>
      <c r="H200" s="75"/>
      <c r="I200" s="75"/>
      <c r="J200" s="75"/>
      <c r="K200" s="75"/>
      <c r="L200" s="75"/>
      <c r="M200" s="75"/>
      <c r="N200" s="75"/>
      <c r="O200" s="75"/>
    </row>
    <row r="201" spans="2:15" ht="13.8" thickBot="1">
      <c r="C201" s="108" t="s">
        <v>393</v>
      </c>
      <c r="D201" s="109"/>
      <c r="E201" s="109"/>
      <c r="F201" s="109"/>
      <c r="G201" s="109"/>
      <c r="K201" s="39">
        <f>+I11-K199</f>
        <v>-177911468</v>
      </c>
      <c r="O201" s="39">
        <f>+M11-O199</f>
        <v>-80666481</v>
      </c>
    </row>
  </sheetData>
  <autoFilter ref="A14:BV199">
    <filterColumn colId="6">
      <colorFilter dxfId="5"/>
    </filterColumn>
  </autoFilter>
  <mergeCells count="82">
    <mergeCell ref="N12:N13"/>
    <mergeCell ref="M12:M13"/>
    <mergeCell ref="O12:O13"/>
    <mergeCell ref="H12:H13"/>
    <mergeCell ref="I12:I13"/>
    <mergeCell ref="J12:J13"/>
    <mergeCell ref="K12:K13"/>
    <mergeCell ref="L12:L13"/>
    <mergeCell ref="C5:G5"/>
    <mergeCell ref="H7:K7"/>
    <mergeCell ref="L7:O7"/>
    <mergeCell ref="L9:L10"/>
    <mergeCell ref="M9:M10"/>
    <mergeCell ref="N9:N10"/>
    <mergeCell ref="O9:O10"/>
    <mergeCell ref="I9:I10"/>
    <mergeCell ref="J9:J10"/>
    <mergeCell ref="K9:K10"/>
    <mergeCell ref="C8:G11"/>
    <mergeCell ref="H8:K8"/>
    <mergeCell ref="L8:O8"/>
    <mergeCell ref="H9:H10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G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B1:O201"/>
  <sheetViews>
    <sheetView workbookViewId="0">
      <selection activeCell="G58" sqref="G58"/>
    </sheetView>
  </sheetViews>
  <sheetFormatPr baseColWidth="10" defaultColWidth="11.44140625" defaultRowHeight="13.2"/>
  <cols>
    <col min="1" max="2" width="4.6640625" style="39" customWidth="1"/>
    <col min="3" max="3" width="35.5546875" style="39" customWidth="1"/>
    <col min="4" max="4" width="4.6640625" style="39" customWidth="1"/>
    <col min="5" max="5" width="28.6640625" style="39" customWidth="1"/>
    <col min="6" max="6" width="4.88671875" style="39" customWidth="1"/>
    <col min="7" max="7" width="45" style="39" customWidth="1"/>
    <col min="8" max="15" width="15.6640625" style="39" customWidth="1"/>
    <col min="16" max="20" width="15.5546875" style="39" customWidth="1"/>
    <col min="21" max="21" width="4.109375" style="39" customWidth="1"/>
    <col min="22" max="30" width="15.5546875" style="39" customWidth="1"/>
    <col min="31" max="31" width="4.109375" style="39" customWidth="1"/>
    <col min="32" max="40" width="15.5546875" style="39" customWidth="1"/>
    <col min="41" max="41" width="4.109375" style="39" customWidth="1"/>
    <col min="42" max="50" width="15.5546875" style="39" customWidth="1"/>
    <col min="51" max="51" width="4.109375" style="39" customWidth="1"/>
    <col min="52" max="60" width="15.5546875" style="39" customWidth="1"/>
    <col min="61" max="61" width="4.109375" style="39" customWidth="1"/>
    <col min="62" max="70" width="15.5546875" style="39" customWidth="1"/>
    <col min="71" max="16384" width="11.44140625" style="39"/>
  </cols>
  <sheetData>
    <row r="1" spans="2:15" ht="14.4">
      <c r="C1" s="50"/>
      <c r="D1" s="50"/>
      <c r="E1" s="50"/>
      <c r="F1" s="50"/>
    </row>
    <row r="3" spans="2:15" ht="18">
      <c r="G3" s="51" t="s">
        <v>400</v>
      </c>
    </row>
    <row r="4" spans="2:15" ht="13.8" thickBot="1"/>
    <row r="5" spans="2:15" ht="18.600000000000001" thickBot="1">
      <c r="C5" s="112" t="s">
        <v>394</v>
      </c>
      <c r="D5" s="113"/>
      <c r="E5" s="113"/>
      <c r="F5" s="113"/>
      <c r="G5" s="113"/>
      <c r="H5" s="52"/>
      <c r="I5" s="52"/>
      <c r="J5" s="52"/>
      <c r="K5" s="52"/>
      <c r="L5" s="52"/>
      <c r="M5" s="52"/>
      <c r="N5" s="52"/>
      <c r="O5" s="52"/>
    </row>
    <row r="6" spans="2:15" ht="15" thickBot="1">
      <c r="C6" s="54"/>
      <c r="D6" s="54"/>
      <c r="E6" s="54"/>
      <c r="F6" s="54"/>
      <c r="G6" s="54"/>
    </row>
    <row r="7" spans="2:15" ht="13.8" thickBot="1">
      <c r="H7" s="148" t="s">
        <v>56</v>
      </c>
      <c r="I7" s="149"/>
      <c r="J7" s="149"/>
      <c r="K7" s="150"/>
      <c r="L7" s="148" t="s">
        <v>55</v>
      </c>
      <c r="M7" s="149"/>
      <c r="N7" s="149"/>
      <c r="O7" s="150"/>
    </row>
    <row r="8" spans="2:15" ht="13.8" thickBot="1">
      <c r="C8" s="114" t="s">
        <v>54</v>
      </c>
      <c r="D8" s="115"/>
      <c r="E8" s="116"/>
      <c r="F8" s="117"/>
      <c r="G8" s="118"/>
      <c r="H8" s="151" t="s">
        <v>53</v>
      </c>
      <c r="I8" s="152"/>
      <c r="J8" s="152"/>
      <c r="K8" s="153"/>
      <c r="L8" s="151" t="s">
        <v>401</v>
      </c>
      <c r="M8" s="152"/>
      <c r="N8" s="152"/>
      <c r="O8" s="153"/>
    </row>
    <row r="9" spans="2:15" ht="13.5" customHeight="1">
      <c r="C9" s="119"/>
      <c r="D9" s="120"/>
      <c r="E9" s="121"/>
      <c r="F9" s="122"/>
      <c r="G9" s="123"/>
      <c r="H9" s="154" t="s">
        <v>62</v>
      </c>
      <c r="I9" s="137" t="s">
        <v>57</v>
      </c>
      <c r="J9" s="137" t="s">
        <v>58</v>
      </c>
      <c r="K9" s="139" t="s">
        <v>52</v>
      </c>
      <c r="L9" s="154" t="s">
        <v>62</v>
      </c>
      <c r="M9" s="137" t="s">
        <v>57</v>
      </c>
      <c r="N9" s="137" t="s">
        <v>58</v>
      </c>
      <c r="O9" s="139" t="s">
        <v>52</v>
      </c>
    </row>
    <row r="10" spans="2:15" ht="13.8" thickBot="1">
      <c r="C10" s="119"/>
      <c r="D10" s="120"/>
      <c r="E10" s="121"/>
      <c r="F10" s="122"/>
      <c r="G10" s="123"/>
      <c r="H10" s="155"/>
      <c r="I10" s="138"/>
      <c r="J10" s="138"/>
      <c r="K10" s="140"/>
      <c r="L10" s="155"/>
      <c r="M10" s="138"/>
      <c r="N10" s="138"/>
      <c r="O10" s="140"/>
    </row>
    <row r="11" spans="2:15" ht="13.8" thickBot="1">
      <c r="C11" s="124"/>
      <c r="D11" s="125"/>
      <c r="E11" s="126"/>
      <c r="F11" s="127"/>
      <c r="G11" s="128"/>
      <c r="H11" s="76">
        <v>168</v>
      </c>
      <c r="I11" s="77">
        <v>28294342</v>
      </c>
      <c r="J11" s="77">
        <v>19806394</v>
      </c>
      <c r="K11" s="78">
        <v>180</v>
      </c>
      <c r="L11" s="93">
        <v>927</v>
      </c>
      <c r="M11" s="57">
        <v>303158839</v>
      </c>
      <c r="N11" s="58">
        <v>142219232</v>
      </c>
      <c r="O11" s="59">
        <v>120</v>
      </c>
    </row>
    <row r="12" spans="2:15" ht="14.25" customHeight="1" thickBot="1">
      <c r="C12" s="143" t="s">
        <v>51</v>
      </c>
      <c r="D12" s="144"/>
      <c r="E12" s="145"/>
      <c r="F12" s="146"/>
      <c r="G12" s="147"/>
      <c r="H12" s="135" t="s">
        <v>63</v>
      </c>
      <c r="I12" s="137" t="s">
        <v>59</v>
      </c>
      <c r="J12" s="137" t="s">
        <v>60</v>
      </c>
      <c r="K12" s="139" t="s">
        <v>61</v>
      </c>
      <c r="L12" s="135" t="s">
        <v>63</v>
      </c>
      <c r="M12" s="137" t="s">
        <v>59</v>
      </c>
      <c r="N12" s="137" t="s">
        <v>60</v>
      </c>
      <c r="O12" s="139" t="s">
        <v>61</v>
      </c>
    </row>
    <row r="13" spans="2:15" ht="13.8" thickBot="1">
      <c r="C13" s="61" t="s">
        <v>50</v>
      </c>
      <c r="D13" s="61"/>
      <c r="E13" s="61" t="s">
        <v>8</v>
      </c>
      <c r="F13" s="62"/>
      <c r="G13" s="63" t="s">
        <v>0</v>
      </c>
      <c r="H13" s="136"/>
      <c r="I13" s="138"/>
      <c r="J13" s="138"/>
      <c r="K13" s="166"/>
      <c r="L13" s="136"/>
      <c r="M13" s="138"/>
      <c r="N13" s="138"/>
      <c r="O13" s="140"/>
    </row>
    <row r="14" spans="2:15">
      <c r="B14" s="99">
        <v>2</v>
      </c>
      <c r="C14" s="110" t="s">
        <v>7</v>
      </c>
      <c r="D14" s="102">
        <v>2.1</v>
      </c>
      <c r="E14" s="96" t="s">
        <v>9</v>
      </c>
      <c r="F14" s="45" t="s">
        <v>64</v>
      </c>
      <c r="G14" s="46" t="s">
        <v>65</v>
      </c>
      <c r="H14" s="47"/>
      <c r="I14" s="48"/>
      <c r="J14" s="48"/>
      <c r="K14" s="64"/>
      <c r="L14" s="94"/>
      <c r="M14" s="48"/>
      <c r="N14" s="48"/>
      <c r="O14" s="49"/>
    </row>
    <row r="15" spans="2:15" ht="13.8" thickBot="1">
      <c r="B15" s="100"/>
      <c r="C15" s="106"/>
      <c r="D15" s="103"/>
      <c r="E15" s="98"/>
      <c r="F15" s="19" t="s">
        <v>66</v>
      </c>
      <c r="G15" s="20" t="s">
        <v>67</v>
      </c>
      <c r="H15" s="67">
        <v>45</v>
      </c>
      <c r="I15" s="65">
        <v>44405</v>
      </c>
      <c r="J15" s="65">
        <f>H15/H11</f>
        <v>0.26785714285714285</v>
      </c>
      <c r="K15" s="64">
        <f t="shared" ref="K15:K78" si="0">H15*I15</f>
        <v>1998225</v>
      </c>
      <c r="L15" s="64">
        <v>137</v>
      </c>
      <c r="M15" s="65">
        <v>45053</v>
      </c>
      <c r="N15" s="65">
        <f>L15/L11</f>
        <v>0.14778856526429343</v>
      </c>
      <c r="O15" s="66">
        <f>L15*M15</f>
        <v>6172261</v>
      </c>
    </row>
    <row r="16" spans="2:15" s="1" customFormat="1" ht="13.8" hidden="1" thickBot="1">
      <c r="B16" s="100"/>
      <c r="C16" s="106"/>
      <c r="D16" s="103"/>
      <c r="E16" s="98"/>
      <c r="F16" s="7" t="s">
        <v>68</v>
      </c>
      <c r="G16" s="8" t="s">
        <v>69</v>
      </c>
      <c r="H16" s="6"/>
      <c r="I16" s="5"/>
      <c r="J16" s="5"/>
      <c r="K16" s="38">
        <f t="shared" si="0"/>
        <v>0</v>
      </c>
      <c r="L16" s="44"/>
      <c r="M16" s="5"/>
      <c r="N16" s="5"/>
      <c r="O16" s="37">
        <f t="shared" ref="O16:O79" si="1">L16*M16</f>
        <v>0</v>
      </c>
    </row>
    <row r="17" spans="2:15" s="1" customFormat="1" ht="13.8" hidden="1" thickBot="1">
      <c r="B17" s="100"/>
      <c r="C17" s="106"/>
      <c r="D17" s="103"/>
      <c r="E17" s="98"/>
      <c r="F17" s="7" t="s">
        <v>70</v>
      </c>
      <c r="G17" s="8" t="s">
        <v>71</v>
      </c>
      <c r="H17" s="6"/>
      <c r="I17" s="5"/>
      <c r="J17" s="5"/>
      <c r="K17" s="38">
        <f t="shared" si="0"/>
        <v>0</v>
      </c>
      <c r="L17" s="44"/>
      <c r="M17" s="5"/>
      <c r="N17" s="5"/>
      <c r="O17" s="37">
        <f t="shared" si="1"/>
        <v>0</v>
      </c>
    </row>
    <row r="18" spans="2:15" s="1" customFormat="1" ht="13.8" hidden="1" thickBot="1">
      <c r="B18" s="100"/>
      <c r="C18" s="106"/>
      <c r="D18" s="104"/>
      <c r="E18" s="141"/>
      <c r="F18" s="14" t="s">
        <v>72</v>
      </c>
      <c r="G18" s="15" t="s">
        <v>73</v>
      </c>
      <c r="H18" s="6"/>
      <c r="I18" s="5"/>
      <c r="J18" s="5"/>
      <c r="K18" s="38">
        <f t="shared" si="0"/>
        <v>0</v>
      </c>
      <c r="L18" s="44"/>
      <c r="M18" s="5"/>
      <c r="N18" s="5"/>
      <c r="O18" s="37">
        <f t="shared" si="1"/>
        <v>0</v>
      </c>
    </row>
    <row r="19" spans="2:15">
      <c r="B19" s="100"/>
      <c r="C19" s="106"/>
      <c r="D19" s="102">
        <v>2.2000000000000002</v>
      </c>
      <c r="E19" s="142" t="s">
        <v>10</v>
      </c>
      <c r="F19" s="45"/>
      <c r="G19" s="46" t="s">
        <v>44</v>
      </c>
      <c r="H19" s="67">
        <v>16</v>
      </c>
      <c r="I19" s="65">
        <v>337893</v>
      </c>
      <c r="J19" s="65">
        <f>H19/H11</f>
        <v>9.5238095238095233E-2</v>
      </c>
      <c r="K19" s="64">
        <f t="shared" si="0"/>
        <v>5406288</v>
      </c>
      <c r="L19" s="64">
        <v>107</v>
      </c>
      <c r="M19" s="65">
        <v>424823</v>
      </c>
      <c r="N19" s="65">
        <f>L19/L11</f>
        <v>0.11542610571736785</v>
      </c>
      <c r="O19" s="66">
        <f t="shared" si="1"/>
        <v>45456061</v>
      </c>
    </row>
    <row r="20" spans="2:15" s="1" customFormat="1" hidden="1">
      <c r="B20" s="100"/>
      <c r="C20" s="106"/>
      <c r="D20" s="103"/>
      <c r="E20" s="98"/>
      <c r="F20" s="7" t="s">
        <v>74</v>
      </c>
      <c r="G20" s="8" t="s">
        <v>75</v>
      </c>
      <c r="H20" s="6"/>
      <c r="I20" s="5"/>
      <c r="J20" s="5"/>
      <c r="K20" s="38">
        <f t="shared" si="0"/>
        <v>0</v>
      </c>
      <c r="L20" s="44"/>
      <c r="M20" s="5"/>
      <c r="N20" s="5"/>
      <c r="O20" s="37">
        <f t="shared" si="1"/>
        <v>0</v>
      </c>
    </row>
    <row r="21" spans="2:15" s="1" customFormat="1" ht="13.8" hidden="1" thickBot="1">
      <c r="B21" s="101"/>
      <c r="C21" s="111"/>
      <c r="D21" s="104"/>
      <c r="E21" s="97"/>
      <c r="F21" s="14" t="s">
        <v>76</v>
      </c>
      <c r="G21" s="15" t="s">
        <v>77</v>
      </c>
      <c r="H21" s="6"/>
      <c r="I21" s="5"/>
      <c r="J21" s="5"/>
      <c r="K21" s="38">
        <f t="shared" si="0"/>
        <v>0</v>
      </c>
      <c r="L21" s="44"/>
      <c r="M21" s="5"/>
      <c r="N21" s="5"/>
      <c r="O21" s="37">
        <f t="shared" si="1"/>
        <v>0</v>
      </c>
    </row>
    <row r="22" spans="2:15" s="1" customFormat="1" hidden="1">
      <c r="B22" s="99">
        <v>1</v>
      </c>
      <c r="C22" s="106" t="s">
        <v>11</v>
      </c>
      <c r="D22" s="102">
        <v>1.2</v>
      </c>
      <c r="E22" s="96" t="s">
        <v>15</v>
      </c>
      <c r="F22" s="12" t="s">
        <v>78</v>
      </c>
      <c r="G22" s="13" t="s">
        <v>79</v>
      </c>
      <c r="H22" s="6"/>
      <c r="I22" s="5"/>
      <c r="J22" s="5"/>
      <c r="K22" s="38">
        <f t="shared" si="0"/>
        <v>0</v>
      </c>
      <c r="L22" s="44"/>
      <c r="M22" s="5"/>
      <c r="N22" s="5"/>
      <c r="O22" s="37">
        <f t="shared" si="1"/>
        <v>0</v>
      </c>
    </row>
    <row r="23" spans="2:15" s="1" customFormat="1" hidden="1">
      <c r="B23" s="100"/>
      <c r="C23" s="106"/>
      <c r="D23" s="103"/>
      <c r="E23" s="98"/>
      <c r="F23" s="7" t="s">
        <v>80</v>
      </c>
      <c r="G23" s="8" t="s">
        <v>81</v>
      </c>
      <c r="H23" s="6"/>
      <c r="I23" s="5"/>
      <c r="J23" s="5"/>
      <c r="K23" s="38">
        <f t="shared" si="0"/>
        <v>0</v>
      </c>
      <c r="L23" s="44"/>
      <c r="M23" s="5"/>
      <c r="N23" s="5"/>
      <c r="O23" s="37">
        <f t="shared" si="1"/>
        <v>0</v>
      </c>
    </row>
    <row r="24" spans="2:15" s="1" customFormat="1" hidden="1">
      <c r="B24" s="100"/>
      <c r="C24" s="106"/>
      <c r="D24" s="103"/>
      <c r="E24" s="98"/>
      <c r="F24" s="7" t="s">
        <v>82</v>
      </c>
      <c r="G24" s="8" t="s">
        <v>83</v>
      </c>
      <c r="H24" s="6"/>
      <c r="I24" s="5"/>
      <c r="J24" s="5"/>
      <c r="K24" s="38">
        <f t="shared" si="0"/>
        <v>0</v>
      </c>
      <c r="L24" s="44"/>
      <c r="M24" s="5"/>
      <c r="N24" s="5"/>
      <c r="O24" s="37">
        <f t="shared" si="1"/>
        <v>0</v>
      </c>
    </row>
    <row r="25" spans="2:15" s="1" customFormat="1" ht="13.8" hidden="1" thickBot="1">
      <c r="B25" s="100"/>
      <c r="C25" s="106"/>
      <c r="D25" s="104"/>
      <c r="E25" s="97"/>
      <c r="F25" s="14" t="s">
        <v>84</v>
      </c>
      <c r="G25" s="15" t="s">
        <v>85</v>
      </c>
      <c r="H25" s="6"/>
      <c r="I25" s="5"/>
      <c r="J25" s="5"/>
      <c r="K25" s="38">
        <f t="shared" si="0"/>
        <v>0</v>
      </c>
      <c r="L25" s="44"/>
      <c r="M25" s="5"/>
      <c r="N25" s="5"/>
      <c r="O25" s="37">
        <f t="shared" si="1"/>
        <v>0</v>
      </c>
    </row>
    <row r="26" spans="2:15" s="1" customFormat="1" ht="13.8" hidden="1" thickBot="1">
      <c r="B26" s="100"/>
      <c r="C26" s="106"/>
      <c r="D26" s="24">
        <v>1.5</v>
      </c>
      <c r="E26" s="25" t="s">
        <v>16</v>
      </c>
      <c r="F26" s="21">
        <v>906</v>
      </c>
      <c r="G26" s="22" t="s">
        <v>49</v>
      </c>
      <c r="H26" s="6"/>
      <c r="I26" s="5"/>
      <c r="J26" s="5"/>
      <c r="K26" s="38">
        <f t="shared" si="0"/>
        <v>0</v>
      </c>
      <c r="L26" s="44"/>
      <c r="M26" s="5"/>
      <c r="N26" s="5"/>
      <c r="O26" s="37">
        <f t="shared" si="1"/>
        <v>0</v>
      </c>
    </row>
    <row r="27" spans="2:15" s="1" customFormat="1" hidden="1">
      <c r="B27" s="100"/>
      <c r="C27" s="106"/>
      <c r="D27" s="102">
        <v>1.4</v>
      </c>
      <c r="E27" s="96" t="s">
        <v>14</v>
      </c>
      <c r="F27" s="12">
        <v>334</v>
      </c>
      <c r="G27" s="18" t="s">
        <v>3</v>
      </c>
      <c r="H27" s="6"/>
      <c r="I27" s="5"/>
      <c r="J27" s="5"/>
      <c r="K27" s="38">
        <f t="shared" si="0"/>
        <v>0</v>
      </c>
      <c r="L27" s="44"/>
      <c r="M27" s="5"/>
      <c r="N27" s="5"/>
      <c r="O27" s="37">
        <f t="shared" si="1"/>
        <v>0</v>
      </c>
    </row>
    <row r="28" spans="2:15" s="1" customFormat="1" hidden="1">
      <c r="B28" s="100"/>
      <c r="C28" s="106"/>
      <c r="D28" s="103"/>
      <c r="E28" s="98"/>
      <c r="F28" s="7">
        <v>909</v>
      </c>
      <c r="G28" s="9" t="s">
        <v>4</v>
      </c>
      <c r="H28" s="6"/>
      <c r="I28" s="5"/>
      <c r="J28" s="5"/>
      <c r="K28" s="38">
        <f t="shared" si="0"/>
        <v>0</v>
      </c>
      <c r="L28" s="44"/>
      <c r="M28" s="5"/>
      <c r="N28" s="5"/>
      <c r="O28" s="37">
        <f t="shared" si="1"/>
        <v>0</v>
      </c>
    </row>
    <row r="29" spans="2:15" s="1" customFormat="1" hidden="1">
      <c r="B29" s="100"/>
      <c r="C29" s="106"/>
      <c r="D29" s="103"/>
      <c r="E29" s="98"/>
      <c r="F29" s="7">
        <v>910</v>
      </c>
      <c r="G29" s="9" t="s">
        <v>45</v>
      </c>
      <c r="H29" s="6"/>
      <c r="I29" s="5"/>
      <c r="J29" s="5"/>
      <c r="K29" s="38">
        <f t="shared" si="0"/>
        <v>0</v>
      </c>
      <c r="L29" s="44"/>
      <c r="M29" s="5"/>
      <c r="N29" s="5"/>
      <c r="O29" s="37">
        <f t="shared" si="1"/>
        <v>0</v>
      </c>
    </row>
    <row r="30" spans="2:15" s="1" customFormat="1" ht="13.8" hidden="1" thickBot="1">
      <c r="B30" s="100"/>
      <c r="C30" s="106"/>
      <c r="D30" s="104"/>
      <c r="E30" s="97"/>
      <c r="F30" s="14">
        <v>911</v>
      </c>
      <c r="G30" s="23" t="s">
        <v>5</v>
      </c>
      <c r="H30" s="6"/>
      <c r="I30" s="5"/>
      <c r="J30" s="5"/>
      <c r="K30" s="38">
        <f t="shared" si="0"/>
        <v>0</v>
      </c>
      <c r="L30" s="44"/>
      <c r="M30" s="5"/>
      <c r="N30" s="5"/>
      <c r="O30" s="37">
        <f t="shared" si="1"/>
        <v>0</v>
      </c>
    </row>
    <row r="31" spans="2:15" s="1" customFormat="1" ht="27" hidden="1" thickBot="1">
      <c r="B31" s="100"/>
      <c r="C31" s="106"/>
      <c r="D31" s="24">
        <v>1.1000000000000001</v>
      </c>
      <c r="E31" s="25" t="s">
        <v>12</v>
      </c>
      <c r="F31" s="21">
        <v>328</v>
      </c>
      <c r="G31" s="22" t="s">
        <v>46</v>
      </c>
      <c r="H31" s="6"/>
      <c r="I31" s="5"/>
      <c r="J31" s="5"/>
      <c r="K31" s="38">
        <f t="shared" si="0"/>
        <v>0</v>
      </c>
      <c r="L31" s="44"/>
      <c r="M31" s="5"/>
      <c r="N31" s="5"/>
      <c r="O31" s="37">
        <f t="shared" si="1"/>
        <v>0</v>
      </c>
    </row>
    <row r="32" spans="2:15" s="1" customFormat="1" hidden="1">
      <c r="B32" s="100"/>
      <c r="C32" s="106"/>
      <c r="D32" s="102">
        <v>1.3</v>
      </c>
      <c r="E32" s="96" t="s">
        <v>13</v>
      </c>
      <c r="F32" s="12" t="s">
        <v>86</v>
      </c>
      <c r="G32" s="13" t="s">
        <v>87</v>
      </c>
      <c r="H32" s="6"/>
      <c r="I32" s="5"/>
      <c r="J32" s="5"/>
      <c r="K32" s="38">
        <f t="shared" si="0"/>
        <v>0</v>
      </c>
      <c r="L32" s="44"/>
      <c r="M32" s="5"/>
      <c r="N32" s="5"/>
      <c r="O32" s="37">
        <f t="shared" si="1"/>
        <v>0</v>
      </c>
    </row>
    <row r="33" spans="2:15" s="1" customFormat="1" hidden="1">
      <c r="B33" s="100"/>
      <c r="C33" s="106"/>
      <c r="D33" s="103"/>
      <c r="E33" s="98"/>
      <c r="F33" s="7" t="s">
        <v>88</v>
      </c>
      <c r="G33" s="8" t="s">
        <v>89</v>
      </c>
      <c r="H33" s="6"/>
      <c r="I33" s="5"/>
      <c r="J33" s="5"/>
      <c r="K33" s="38">
        <f t="shared" si="0"/>
        <v>0</v>
      </c>
      <c r="L33" s="44"/>
      <c r="M33" s="5"/>
      <c r="N33" s="5"/>
      <c r="O33" s="37">
        <f t="shared" si="1"/>
        <v>0</v>
      </c>
    </row>
    <row r="34" spans="2:15" s="1" customFormat="1" hidden="1">
      <c r="B34" s="100"/>
      <c r="C34" s="106"/>
      <c r="D34" s="103"/>
      <c r="E34" s="98"/>
      <c r="F34" s="7" t="s">
        <v>90</v>
      </c>
      <c r="G34" s="8" t="s">
        <v>91</v>
      </c>
      <c r="H34" s="6"/>
      <c r="I34" s="5"/>
      <c r="J34" s="5"/>
      <c r="K34" s="38">
        <f t="shared" si="0"/>
        <v>0</v>
      </c>
      <c r="L34" s="44"/>
      <c r="M34" s="5"/>
      <c r="N34" s="5"/>
      <c r="O34" s="37">
        <f t="shared" si="1"/>
        <v>0</v>
      </c>
    </row>
    <row r="35" spans="2:15" s="1" customFormat="1" hidden="1">
      <c r="B35" s="100"/>
      <c r="C35" s="106"/>
      <c r="D35" s="103"/>
      <c r="E35" s="98"/>
      <c r="F35" s="7" t="s">
        <v>92</v>
      </c>
      <c r="G35" s="8" t="s">
        <v>93</v>
      </c>
      <c r="H35" s="6"/>
      <c r="I35" s="5"/>
      <c r="J35" s="5"/>
      <c r="K35" s="38">
        <f t="shared" si="0"/>
        <v>0</v>
      </c>
      <c r="L35" s="44"/>
      <c r="M35" s="5"/>
      <c r="N35" s="5"/>
      <c r="O35" s="37">
        <f t="shared" si="1"/>
        <v>0</v>
      </c>
    </row>
    <row r="36" spans="2:15" s="1" customFormat="1" hidden="1">
      <c r="B36" s="100"/>
      <c r="C36" s="106"/>
      <c r="D36" s="103"/>
      <c r="E36" s="98"/>
      <c r="F36" s="7" t="s">
        <v>94</v>
      </c>
      <c r="G36" s="8" t="s">
        <v>95</v>
      </c>
      <c r="H36" s="6"/>
      <c r="I36" s="5"/>
      <c r="J36" s="5"/>
      <c r="K36" s="38">
        <f t="shared" si="0"/>
        <v>0</v>
      </c>
      <c r="L36" s="44"/>
      <c r="M36" s="5"/>
      <c r="N36" s="5"/>
      <c r="O36" s="37">
        <f t="shared" si="1"/>
        <v>0</v>
      </c>
    </row>
    <row r="37" spans="2:15" s="1" customFormat="1" hidden="1">
      <c r="B37" s="100"/>
      <c r="C37" s="106"/>
      <c r="D37" s="103"/>
      <c r="E37" s="98"/>
      <c r="F37" s="7" t="s">
        <v>96</v>
      </c>
      <c r="G37" s="8" t="s">
        <v>97</v>
      </c>
      <c r="H37" s="6"/>
      <c r="I37" s="5"/>
      <c r="J37" s="5"/>
      <c r="K37" s="38">
        <f t="shared" si="0"/>
        <v>0</v>
      </c>
      <c r="L37" s="44"/>
      <c r="M37" s="5"/>
      <c r="N37" s="5"/>
      <c r="O37" s="37">
        <f t="shared" si="1"/>
        <v>0</v>
      </c>
    </row>
    <row r="38" spans="2:15" s="1" customFormat="1" hidden="1">
      <c r="B38" s="100"/>
      <c r="C38" s="106"/>
      <c r="D38" s="103"/>
      <c r="E38" s="98"/>
      <c r="F38" s="7" t="s">
        <v>98</v>
      </c>
      <c r="G38" s="8" t="s">
        <v>99</v>
      </c>
      <c r="H38" s="6"/>
      <c r="I38" s="5"/>
      <c r="J38" s="5"/>
      <c r="K38" s="38">
        <f t="shared" si="0"/>
        <v>0</v>
      </c>
      <c r="L38" s="44"/>
      <c r="M38" s="5"/>
      <c r="N38" s="5"/>
      <c r="O38" s="37">
        <f t="shared" si="1"/>
        <v>0</v>
      </c>
    </row>
    <row r="39" spans="2:15" s="1" customFormat="1" hidden="1">
      <c r="B39" s="100"/>
      <c r="C39" s="106"/>
      <c r="D39" s="103"/>
      <c r="E39" s="98"/>
      <c r="F39" s="7" t="s">
        <v>100</v>
      </c>
      <c r="G39" s="8" t="s">
        <v>101</v>
      </c>
      <c r="H39" s="6"/>
      <c r="I39" s="5"/>
      <c r="J39" s="5"/>
      <c r="K39" s="38">
        <f t="shared" si="0"/>
        <v>0</v>
      </c>
      <c r="L39" s="44"/>
      <c r="M39" s="5"/>
      <c r="N39" s="5"/>
      <c r="O39" s="37">
        <f t="shared" si="1"/>
        <v>0</v>
      </c>
    </row>
    <row r="40" spans="2:15" s="1" customFormat="1" hidden="1">
      <c r="B40" s="100"/>
      <c r="C40" s="106"/>
      <c r="D40" s="103"/>
      <c r="E40" s="98"/>
      <c r="F40" s="7" t="s">
        <v>102</v>
      </c>
      <c r="G40" s="8" t="s">
        <v>103</v>
      </c>
      <c r="H40" s="6"/>
      <c r="I40" s="5"/>
      <c r="J40" s="5"/>
      <c r="K40" s="38">
        <f t="shared" si="0"/>
        <v>0</v>
      </c>
      <c r="L40" s="44"/>
      <c r="M40" s="5"/>
      <c r="N40" s="5"/>
      <c r="O40" s="37">
        <f t="shared" si="1"/>
        <v>0</v>
      </c>
    </row>
    <row r="41" spans="2:15" s="1" customFormat="1" hidden="1">
      <c r="B41" s="100"/>
      <c r="C41" s="106"/>
      <c r="D41" s="103"/>
      <c r="E41" s="98"/>
      <c r="F41" s="7" t="s">
        <v>104</v>
      </c>
      <c r="G41" s="8" t="s">
        <v>105</v>
      </c>
      <c r="H41" s="6"/>
      <c r="I41" s="5"/>
      <c r="J41" s="5"/>
      <c r="K41" s="38">
        <f t="shared" si="0"/>
        <v>0</v>
      </c>
      <c r="L41" s="44"/>
      <c r="M41" s="5"/>
      <c r="N41" s="5"/>
      <c r="O41" s="37">
        <f t="shared" si="1"/>
        <v>0</v>
      </c>
    </row>
    <row r="42" spans="2:15" s="1" customFormat="1" hidden="1">
      <c r="B42" s="100"/>
      <c r="C42" s="106"/>
      <c r="D42" s="103"/>
      <c r="E42" s="98"/>
      <c r="F42" s="7" t="s">
        <v>106</v>
      </c>
      <c r="G42" s="8" t="s">
        <v>107</v>
      </c>
      <c r="H42" s="6"/>
      <c r="I42" s="5"/>
      <c r="J42" s="5"/>
      <c r="K42" s="38">
        <f t="shared" si="0"/>
        <v>0</v>
      </c>
      <c r="L42" s="44"/>
      <c r="M42" s="5"/>
      <c r="N42" s="5"/>
      <c r="O42" s="37">
        <f t="shared" si="1"/>
        <v>0</v>
      </c>
    </row>
    <row r="43" spans="2:15" s="1" customFormat="1" hidden="1">
      <c r="B43" s="100"/>
      <c r="C43" s="106"/>
      <c r="D43" s="103"/>
      <c r="E43" s="98"/>
      <c r="F43" s="7" t="s">
        <v>112</v>
      </c>
      <c r="G43" s="8" t="s">
        <v>113</v>
      </c>
      <c r="H43" s="6"/>
      <c r="I43" s="5"/>
      <c r="J43" s="5"/>
      <c r="K43" s="38">
        <f t="shared" si="0"/>
        <v>0</v>
      </c>
      <c r="L43" s="44"/>
      <c r="M43" s="5"/>
      <c r="N43" s="5"/>
      <c r="O43" s="37">
        <f t="shared" si="1"/>
        <v>0</v>
      </c>
    </row>
    <row r="44" spans="2:15" s="1" customFormat="1" hidden="1">
      <c r="B44" s="100"/>
      <c r="C44" s="106"/>
      <c r="D44" s="103"/>
      <c r="E44" s="98"/>
      <c r="F44" s="7" t="s">
        <v>114</v>
      </c>
      <c r="G44" s="8" t="s">
        <v>115</v>
      </c>
      <c r="H44" s="6"/>
      <c r="I44" s="5"/>
      <c r="J44" s="5"/>
      <c r="K44" s="38">
        <f t="shared" si="0"/>
        <v>0</v>
      </c>
      <c r="L44" s="44"/>
      <c r="M44" s="5"/>
      <c r="N44" s="5"/>
      <c r="O44" s="37">
        <f t="shared" si="1"/>
        <v>0</v>
      </c>
    </row>
    <row r="45" spans="2:15" s="1" customFormat="1" hidden="1">
      <c r="B45" s="100"/>
      <c r="C45" s="106"/>
      <c r="D45" s="103"/>
      <c r="E45" s="98"/>
      <c r="F45" s="7" t="s">
        <v>116</v>
      </c>
      <c r="G45" s="8" t="s">
        <v>117</v>
      </c>
      <c r="H45" s="6"/>
      <c r="I45" s="5"/>
      <c r="J45" s="5"/>
      <c r="K45" s="38">
        <f t="shared" si="0"/>
        <v>0</v>
      </c>
      <c r="L45" s="44"/>
      <c r="M45" s="5"/>
      <c r="N45" s="5"/>
      <c r="O45" s="37">
        <f t="shared" si="1"/>
        <v>0</v>
      </c>
    </row>
    <row r="46" spans="2:15" s="1" customFormat="1" hidden="1">
      <c r="B46" s="100"/>
      <c r="C46" s="106"/>
      <c r="D46" s="103"/>
      <c r="E46" s="98"/>
      <c r="F46" s="7" t="s">
        <v>118</v>
      </c>
      <c r="G46" s="8" t="s">
        <v>119</v>
      </c>
      <c r="H46" s="6"/>
      <c r="I46" s="5"/>
      <c r="J46" s="5"/>
      <c r="K46" s="38">
        <f t="shared" si="0"/>
        <v>0</v>
      </c>
      <c r="L46" s="44"/>
      <c r="M46" s="5"/>
      <c r="N46" s="5"/>
      <c r="O46" s="37">
        <f t="shared" si="1"/>
        <v>0</v>
      </c>
    </row>
    <row r="47" spans="2:15" s="1" customFormat="1" hidden="1">
      <c r="B47" s="100"/>
      <c r="C47" s="106"/>
      <c r="D47" s="103"/>
      <c r="E47" s="98"/>
      <c r="F47" s="7" t="s">
        <v>120</v>
      </c>
      <c r="G47" s="8" t="s">
        <v>121</v>
      </c>
      <c r="H47" s="6"/>
      <c r="I47" s="5"/>
      <c r="J47" s="5"/>
      <c r="K47" s="38">
        <f t="shared" si="0"/>
        <v>0</v>
      </c>
      <c r="L47" s="44"/>
      <c r="M47" s="5"/>
      <c r="N47" s="5"/>
      <c r="O47" s="37">
        <f t="shared" si="1"/>
        <v>0</v>
      </c>
    </row>
    <row r="48" spans="2:15" s="1" customFormat="1" hidden="1">
      <c r="B48" s="100"/>
      <c r="C48" s="106"/>
      <c r="D48" s="103"/>
      <c r="E48" s="98"/>
      <c r="F48" s="7" t="s">
        <v>122</v>
      </c>
      <c r="G48" s="8" t="s">
        <v>123</v>
      </c>
      <c r="H48" s="6"/>
      <c r="I48" s="5"/>
      <c r="J48" s="5"/>
      <c r="K48" s="38">
        <f t="shared" si="0"/>
        <v>0</v>
      </c>
      <c r="L48" s="44"/>
      <c r="M48" s="5"/>
      <c r="N48" s="5"/>
      <c r="O48" s="37">
        <f t="shared" si="1"/>
        <v>0</v>
      </c>
    </row>
    <row r="49" spans="2:15" s="1" customFormat="1" hidden="1">
      <c r="B49" s="100"/>
      <c r="C49" s="106"/>
      <c r="D49" s="103"/>
      <c r="E49" s="98"/>
      <c r="F49" s="7" t="s">
        <v>124</v>
      </c>
      <c r="G49" s="8" t="s">
        <v>125</v>
      </c>
      <c r="H49" s="6"/>
      <c r="I49" s="5"/>
      <c r="J49" s="5"/>
      <c r="K49" s="38">
        <f t="shared" si="0"/>
        <v>0</v>
      </c>
      <c r="L49" s="44"/>
      <c r="M49" s="5"/>
      <c r="N49" s="5"/>
      <c r="O49" s="37">
        <f t="shared" si="1"/>
        <v>0</v>
      </c>
    </row>
    <row r="50" spans="2:15" s="1" customFormat="1" hidden="1">
      <c r="B50" s="100"/>
      <c r="C50" s="106"/>
      <c r="D50" s="103"/>
      <c r="E50" s="98"/>
      <c r="F50" s="7" t="s">
        <v>126</v>
      </c>
      <c r="G50" s="8" t="s">
        <v>127</v>
      </c>
      <c r="H50" s="6"/>
      <c r="I50" s="5"/>
      <c r="J50" s="5"/>
      <c r="K50" s="38">
        <f t="shared" si="0"/>
        <v>0</v>
      </c>
      <c r="L50" s="44"/>
      <c r="M50" s="5"/>
      <c r="N50" s="5"/>
      <c r="O50" s="37">
        <f t="shared" si="1"/>
        <v>0</v>
      </c>
    </row>
    <row r="51" spans="2:15" s="1" customFormat="1" hidden="1">
      <c r="B51" s="100"/>
      <c r="C51" s="106"/>
      <c r="D51" s="103"/>
      <c r="E51" s="98"/>
      <c r="F51" s="7" t="s">
        <v>128</v>
      </c>
      <c r="G51" s="8" t="s">
        <v>129</v>
      </c>
      <c r="H51" s="6"/>
      <c r="I51" s="5"/>
      <c r="J51" s="5"/>
      <c r="K51" s="38">
        <f t="shared" si="0"/>
        <v>0</v>
      </c>
      <c r="L51" s="44"/>
      <c r="M51" s="5"/>
      <c r="N51" s="5"/>
      <c r="O51" s="37">
        <f t="shared" si="1"/>
        <v>0</v>
      </c>
    </row>
    <row r="52" spans="2:15" s="1" customFormat="1" hidden="1">
      <c r="B52" s="100"/>
      <c r="C52" s="106"/>
      <c r="D52" s="103"/>
      <c r="E52" s="98"/>
      <c r="F52" s="7" t="s">
        <v>130</v>
      </c>
      <c r="G52" s="8" t="s">
        <v>131</v>
      </c>
      <c r="H52" s="6"/>
      <c r="I52" s="5"/>
      <c r="J52" s="5"/>
      <c r="K52" s="38">
        <f t="shared" si="0"/>
        <v>0</v>
      </c>
      <c r="L52" s="44"/>
      <c r="M52" s="5"/>
      <c r="N52" s="5"/>
      <c r="O52" s="37">
        <f t="shared" si="1"/>
        <v>0</v>
      </c>
    </row>
    <row r="53" spans="2:15" s="1" customFormat="1" hidden="1">
      <c r="B53" s="100"/>
      <c r="C53" s="106"/>
      <c r="D53" s="103"/>
      <c r="E53" s="98"/>
      <c r="F53" s="7" t="s">
        <v>132</v>
      </c>
      <c r="G53" s="8" t="s">
        <v>133</v>
      </c>
      <c r="H53" s="6"/>
      <c r="I53" s="5"/>
      <c r="J53" s="5"/>
      <c r="K53" s="38">
        <f t="shared" si="0"/>
        <v>0</v>
      </c>
      <c r="L53" s="44"/>
      <c r="M53" s="5"/>
      <c r="N53" s="5"/>
      <c r="O53" s="37">
        <f t="shared" si="1"/>
        <v>0</v>
      </c>
    </row>
    <row r="54" spans="2:15" s="1" customFormat="1" hidden="1">
      <c r="B54" s="100"/>
      <c r="C54" s="106"/>
      <c r="D54" s="103"/>
      <c r="E54" s="98"/>
      <c r="F54" s="7" t="s">
        <v>134</v>
      </c>
      <c r="G54" s="8" t="s">
        <v>135</v>
      </c>
      <c r="H54" s="6"/>
      <c r="I54" s="5"/>
      <c r="J54" s="5"/>
      <c r="K54" s="38">
        <f t="shared" si="0"/>
        <v>0</v>
      </c>
      <c r="L54" s="44"/>
      <c r="M54" s="5"/>
      <c r="N54" s="5"/>
      <c r="O54" s="37">
        <f t="shared" si="1"/>
        <v>0</v>
      </c>
    </row>
    <row r="55" spans="2:15" s="1" customFormat="1" hidden="1">
      <c r="B55" s="100"/>
      <c r="C55" s="106"/>
      <c r="D55" s="103"/>
      <c r="E55" s="98"/>
      <c r="F55" s="7" t="s">
        <v>136</v>
      </c>
      <c r="G55" s="8" t="s">
        <v>137</v>
      </c>
      <c r="H55" s="6"/>
      <c r="I55" s="5"/>
      <c r="J55" s="5"/>
      <c r="K55" s="38">
        <f t="shared" si="0"/>
        <v>0</v>
      </c>
      <c r="L55" s="44"/>
      <c r="M55" s="5"/>
      <c r="N55" s="5"/>
      <c r="O55" s="37">
        <f t="shared" si="1"/>
        <v>0</v>
      </c>
    </row>
    <row r="56" spans="2:15" s="1" customFormat="1" hidden="1">
      <c r="B56" s="100"/>
      <c r="C56" s="106"/>
      <c r="D56" s="103"/>
      <c r="E56" s="98"/>
      <c r="F56" s="7" t="s">
        <v>138</v>
      </c>
      <c r="G56" s="8" t="s">
        <v>139</v>
      </c>
      <c r="H56" s="6"/>
      <c r="I56" s="5"/>
      <c r="J56" s="5"/>
      <c r="K56" s="38">
        <f t="shared" si="0"/>
        <v>0</v>
      </c>
      <c r="L56" s="44"/>
      <c r="M56" s="5"/>
      <c r="N56" s="5"/>
      <c r="O56" s="37">
        <f t="shared" si="1"/>
        <v>0</v>
      </c>
    </row>
    <row r="57" spans="2:15" s="1" customFormat="1" hidden="1">
      <c r="B57" s="100"/>
      <c r="C57" s="106"/>
      <c r="D57" s="103"/>
      <c r="E57" s="98"/>
      <c r="F57" s="7" t="s">
        <v>140</v>
      </c>
      <c r="G57" s="8" t="s">
        <v>141</v>
      </c>
      <c r="H57" s="6"/>
      <c r="I57" s="5"/>
      <c r="J57" s="5"/>
      <c r="K57" s="38">
        <f t="shared" si="0"/>
        <v>0</v>
      </c>
      <c r="L57" s="44"/>
      <c r="M57" s="5"/>
      <c r="N57" s="5"/>
      <c r="O57" s="37">
        <f t="shared" si="1"/>
        <v>0</v>
      </c>
    </row>
    <row r="58" spans="2:15">
      <c r="B58" s="100"/>
      <c r="C58" s="106"/>
      <c r="D58" s="103"/>
      <c r="E58" s="98"/>
      <c r="F58" s="19" t="s">
        <v>142</v>
      </c>
      <c r="G58" s="20" t="s">
        <v>143</v>
      </c>
      <c r="H58" s="67"/>
      <c r="I58" s="65">
        <v>17641</v>
      </c>
      <c r="J58" s="65"/>
      <c r="K58" s="64"/>
      <c r="L58" s="64">
        <v>24</v>
      </c>
      <c r="M58" s="65">
        <v>17195</v>
      </c>
      <c r="N58" s="65">
        <f>L58/L11</f>
        <v>2.5889967637540454E-2</v>
      </c>
      <c r="O58" s="66">
        <f t="shared" si="1"/>
        <v>412680</v>
      </c>
    </row>
    <row r="59" spans="2:15">
      <c r="B59" s="100"/>
      <c r="C59" s="106"/>
      <c r="D59" s="103"/>
      <c r="E59" s="98"/>
      <c r="F59" s="19" t="s">
        <v>144</v>
      </c>
      <c r="G59" s="20" t="s">
        <v>145</v>
      </c>
      <c r="H59" s="67">
        <v>23</v>
      </c>
      <c r="I59" s="65">
        <v>6147</v>
      </c>
      <c r="J59" s="65">
        <f>H59/H11</f>
        <v>0.13690476190476192</v>
      </c>
      <c r="K59" s="64">
        <f t="shared" si="0"/>
        <v>141381</v>
      </c>
      <c r="L59" s="95"/>
      <c r="M59" s="65"/>
      <c r="N59" s="65"/>
      <c r="O59" s="66"/>
    </row>
    <row r="60" spans="2:15" s="1" customFormat="1" hidden="1">
      <c r="B60" s="100"/>
      <c r="C60" s="106"/>
      <c r="D60" s="103"/>
      <c r="E60" s="98"/>
      <c r="F60" s="7" t="s">
        <v>146</v>
      </c>
      <c r="G60" s="8" t="s">
        <v>147</v>
      </c>
      <c r="H60" s="6"/>
      <c r="I60" s="5"/>
      <c r="J60" s="5"/>
      <c r="K60" s="38">
        <f t="shared" si="0"/>
        <v>0</v>
      </c>
      <c r="L60" s="44"/>
      <c r="M60" s="5"/>
      <c r="N60" s="5"/>
      <c r="O60" s="37">
        <f t="shared" si="1"/>
        <v>0</v>
      </c>
    </row>
    <row r="61" spans="2:15" s="1" customFormat="1" hidden="1">
      <c r="B61" s="100"/>
      <c r="C61" s="106"/>
      <c r="D61" s="103"/>
      <c r="E61" s="98"/>
      <c r="F61" s="7" t="s">
        <v>148</v>
      </c>
      <c r="G61" s="8" t="s">
        <v>149</v>
      </c>
      <c r="H61" s="6"/>
      <c r="I61" s="5"/>
      <c r="J61" s="5"/>
      <c r="K61" s="38">
        <f t="shared" si="0"/>
        <v>0</v>
      </c>
      <c r="L61" s="44"/>
      <c r="M61" s="5"/>
      <c r="N61" s="5"/>
      <c r="O61" s="37">
        <f t="shared" si="1"/>
        <v>0</v>
      </c>
    </row>
    <row r="62" spans="2:15" s="1" customFormat="1" hidden="1">
      <c r="B62" s="100"/>
      <c r="C62" s="106"/>
      <c r="D62" s="103"/>
      <c r="E62" s="98"/>
      <c r="F62" s="7" t="s">
        <v>150</v>
      </c>
      <c r="G62" s="8" t="s">
        <v>151</v>
      </c>
      <c r="H62" s="6"/>
      <c r="I62" s="5"/>
      <c r="J62" s="5"/>
      <c r="K62" s="38">
        <f t="shared" si="0"/>
        <v>0</v>
      </c>
      <c r="L62" s="44"/>
      <c r="M62" s="5"/>
      <c r="N62" s="5"/>
      <c r="O62" s="37">
        <f t="shared" si="1"/>
        <v>0</v>
      </c>
    </row>
    <row r="63" spans="2:15" s="1" customFormat="1" hidden="1">
      <c r="B63" s="100"/>
      <c r="C63" s="106"/>
      <c r="D63" s="103"/>
      <c r="E63" s="98"/>
      <c r="F63" s="7" t="s">
        <v>152</v>
      </c>
      <c r="G63" s="8" t="s">
        <v>153</v>
      </c>
      <c r="H63" s="6"/>
      <c r="I63" s="5"/>
      <c r="J63" s="5"/>
      <c r="K63" s="38">
        <f t="shared" si="0"/>
        <v>0</v>
      </c>
      <c r="L63" s="44"/>
      <c r="M63" s="5"/>
      <c r="N63" s="5"/>
      <c r="O63" s="37">
        <f t="shared" si="1"/>
        <v>0</v>
      </c>
    </row>
    <row r="64" spans="2:15" s="1" customFormat="1" hidden="1">
      <c r="B64" s="100"/>
      <c r="C64" s="106"/>
      <c r="D64" s="103"/>
      <c r="E64" s="98"/>
      <c r="F64" s="7" t="s">
        <v>154</v>
      </c>
      <c r="G64" s="8" t="s">
        <v>155</v>
      </c>
      <c r="H64" s="6"/>
      <c r="I64" s="5"/>
      <c r="J64" s="5"/>
      <c r="K64" s="38">
        <f t="shared" si="0"/>
        <v>0</v>
      </c>
      <c r="L64" s="44"/>
      <c r="M64" s="5"/>
      <c r="N64" s="5"/>
      <c r="O64" s="37">
        <f t="shared" si="1"/>
        <v>0</v>
      </c>
    </row>
    <row r="65" spans="2:15" s="1" customFormat="1" hidden="1">
      <c r="B65" s="100"/>
      <c r="C65" s="106"/>
      <c r="D65" s="103"/>
      <c r="E65" s="98"/>
      <c r="F65" s="7" t="s">
        <v>156</v>
      </c>
      <c r="G65" s="8" t="s">
        <v>157</v>
      </c>
      <c r="H65" s="6"/>
      <c r="I65" s="5"/>
      <c r="J65" s="5"/>
      <c r="K65" s="38">
        <f t="shared" si="0"/>
        <v>0</v>
      </c>
      <c r="L65" s="44"/>
      <c r="M65" s="5"/>
      <c r="N65" s="5"/>
      <c r="O65" s="37">
        <f t="shared" si="1"/>
        <v>0</v>
      </c>
    </row>
    <row r="66" spans="2:15" s="1" customFormat="1" hidden="1">
      <c r="B66" s="100"/>
      <c r="C66" s="106"/>
      <c r="D66" s="103"/>
      <c r="E66" s="98"/>
      <c r="F66" s="7" t="s">
        <v>158</v>
      </c>
      <c r="G66" s="8" t="s">
        <v>159</v>
      </c>
      <c r="H66" s="6"/>
      <c r="I66" s="5"/>
      <c r="J66" s="5"/>
      <c r="K66" s="38">
        <f t="shared" si="0"/>
        <v>0</v>
      </c>
      <c r="L66" s="44"/>
      <c r="M66" s="5"/>
      <c r="N66" s="5"/>
      <c r="O66" s="37">
        <f t="shared" si="1"/>
        <v>0</v>
      </c>
    </row>
    <row r="67" spans="2:15" s="1" customFormat="1" hidden="1">
      <c r="B67" s="100"/>
      <c r="C67" s="106"/>
      <c r="D67" s="103"/>
      <c r="E67" s="98"/>
      <c r="F67" s="7" t="s">
        <v>160</v>
      </c>
      <c r="G67" s="8" t="s">
        <v>161</v>
      </c>
      <c r="H67" s="6"/>
      <c r="I67" s="5"/>
      <c r="J67" s="5"/>
      <c r="K67" s="38">
        <f t="shared" si="0"/>
        <v>0</v>
      </c>
      <c r="L67" s="44"/>
      <c r="M67" s="5"/>
      <c r="N67" s="5"/>
      <c r="O67" s="37">
        <f t="shared" si="1"/>
        <v>0</v>
      </c>
    </row>
    <row r="68" spans="2:15" s="1" customFormat="1" hidden="1">
      <c r="B68" s="100"/>
      <c r="C68" s="106"/>
      <c r="D68" s="103"/>
      <c r="E68" s="98"/>
      <c r="F68" s="7" t="s">
        <v>162</v>
      </c>
      <c r="G68" s="8" t="s">
        <v>163</v>
      </c>
      <c r="H68" s="6"/>
      <c r="I68" s="5"/>
      <c r="J68" s="5"/>
      <c r="K68" s="38">
        <f t="shared" si="0"/>
        <v>0</v>
      </c>
      <c r="L68" s="44"/>
      <c r="M68" s="5"/>
      <c r="N68" s="5"/>
      <c r="O68" s="37">
        <f t="shared" si="1"/>
        <v>0</v>
      </c>
    </row>
    <row r="69" spans="2:15">
      <c r="B69" s="100"/>
      <c r="C69" s="106"/>
      <c r="D69" s="103"/>
      <c r="E69" s="98"/>
      <c r="F69" s="19" t="s">
        <v>164</v>
      </c>
      <c r="G69" s="20" t="s">
        <v>165</v>
      </c>
      <c r="H69" s="67">
        <v>10</v>
      </c>
      <c r="I69" s="65">
        <v>6147</v>
      </c>
      <c r="J69" s="65">
        <f>H69/H11</f>
        <v>5.9523809523809521E-2</v>
      </c>
      <c r="K69" s="64">
        <f t="shared" si="0"/>
        <v>61470</v>
      </c>
      <c r="L69" s="64">
        <v>88</v>
      </c>
      <c r="M69" s="65">
        <v>5331</v>
      </c>
      <c r="N69" s="65">
        <f>L69/L11</f>
        <v>9.4929881337648334E-2</v>
      </c>
      <c r="O69" s="66">
        <f t="shared" si="1"/>
        <v>469128</v>
      </c>
    </row>
    <row r="70" spans="2:15" ht="13.8" thickBot="1">
      <c r="B70" s="100"/>
      <c r="C70" s="106"/>
      <c r="D70" s="103"/>
      <c r="E70" s="98"/>
      <c r="F70" s="19" t="s">
        <v>166</v>
      </c>
      <c r="G70" s="20" t="s">
        <v>167</v>
      </c>
      <c r="H70" s="67">
        <v>86</v>
      </c>
      <c r="I70" s="65">
        <v>39722</v>
      </c>
      <c r="J70" s="65">
        <f>H70/H11</f>
        <v>0.51190476190476186</v>
      </c>
      <c r="K70" s="64">
        <f t="shared" si="0"/>
        <v>3416092</v>
      </c>
      <c r="L70" s="64">
        <v>535</v>
      </c>
      <c r="M70" s="65">
        <v>39375</v>
      </c>
      <c r="N70" s="65">
        <f>L70/L11</f>
        <v>0.57713052858683922</v>
      </c>
      <c r="O70" s="66">
        <f t="shared" si="1"/>
        <v>21065625</v>
      </c>
    </row>
    <row r="71" spans="2:15" s="1" customFormat="1" ht="13.8" hidden="1" thickBot="1">
      <c r="B71" s="100"/>
      <c r="C71" s="106"/>
      <c r="D71" s="103"/>
      <c r="E71" s="98"/>
      <c r="F71" s="7" t="s">
        <v>168</v>
      </c>
      <c r="G71" s="8" t="s">
        <v>169</v>
      </c>
      <c r="H71" s="6"/>
      <c r="I71" s="5"/>
      <c r="J71" s="5"/>
      <c r="K71" s="38">
        <f t="shared" si="0"/>
        <v>0</v>
      </c>
      <c r="L71" s="44"/>
      <c r="M71" s="5"/>
      <c r="N71" s="5"/>
      <c r="O71" s="37">
        <f t="shared" si="1"/>
        <v>0</v>
      </c>
    </row>
    <row r="72" spans="2:15" s="1" customFormat="1" ht="13.8" hidden="1" thickBot="1">
      <c r="B72" s="100"/>
      <c r="C72" s="106"/>
      <c r="D72" s="103"/>
      <c r="E72" s="98"/>
      <c r="F72" s="7" t="s">
        <v>170</v>
      </c>
      <c r="G72" s="8" t="s">
        <v>171</v>
      </c>
      <c r="H72" s="6"/>
      <c r="I72" s="5"/>
      <c r="J72" s="5"/>
      <c r="K72" s="38">
        <f t="shared" si="0"/>
        <v>0</v>
      </c>
      <c r="L72" s="44"/>
      <c r="M72" s="5"/>
      <c r="N72" s="5"/>
      <c r="O72" s="37">
        <f t="shared" si="1"/>
        <v>0</v>
      </c>
    </row>
    <row r="73" spans="2:15" s="1" customFormat="1" ht="13.8" hidden="1" thickBot="1">
      <c r="B73" s="100"/>
      <c r="C73" s="106"/>
      <c r="D73" s="103"/>
      <c r="E73" s="98"/>
      <c r="F73" s="7" t="s">
        <v>172</v>
      </c>
      <c r="G73" s="8" t="s">
        <v>173</v>
      </c>
      <c r="H73" s="6"/>
      <c r="I73" s="5"/>
      <c r="J73" s="5"/>
      <c r="K73" s="38">
        <f t="shared" si="0"/>
        <v>0</v>
      </c>
      <c r="L73" s="44"/>
      <c r="M73" s="5"/>
      <c r="N73" s="5"/>
      <c r="O73" s="37">
        <f t="shared" si="1"/>
        <v>0</v>
      </c>
    </row>
    <row r="74" spans="2:15" s="1" customFormat="1" ht="13.8" hidden="1" thickBot="1">
      <c r="B74" s="100"/>
      <c r="C74" s="106"/>
      <c r="D74" s="103"/>
      <c r="E74" s="98"/>
      <c r="F74" s="7" t="s">
        <v>174</v>
      </c>
      <c r="G74" s="8" t="s">
        <v>175</v>
      </c>
      <c r="H74" s="6"/>
      <c r="I74" s="5"/>
      <c r="J74" s="5"/>
      <c r="K74" s="38">
        <f t="shared" si="0"/>
        <v>0</v>
      </c>
      <c r="L74" s="44"/>
      <c r="M74" s="5"/>
      <c r="N74" s="5"/>
      <c r="O74" s="37">
        <f t="shared" si="1"/>
        <v>0</v>
      </c>
    </row>
    <row r="75" spans="2:15" s="1" customFormat="1" ht="13.8" hidden="1" thickBot="1">
      <c r="B75" s="100"/>
      <c r="C75" s="106"/>
      <c r="D75" s="103"/>
      <c r="E75" s="98"/>
      <c r="F75" s="7" t="s">
        <v>176</v>
      </c>
      <c r="G75" s="8" t="s">
        <v>177</v>
      </c>
      <c r="H75" s="6"/>
      <c r="I75" s="5"/>
      <c r="J75" s="5"/>
      <c r="K75" s="38">
        <f t="shared" si="0"/>
        <v>0</v>
      </c>
      <c r="L75" s="44"/>
      <c r="M75" s="5"/>
      <c r="N75" s="5"/>
      <c r="O75" s="37">
        <f t="shared" si="1"/>
        <v>0</v>
      </c>
    </row>
    <row r="76" spans="2:15" s="1" customFormat="1" ht="13.8" hidden="1" thickBot="1">
      <c r="B76" s="100"/>
      <c r="C76" s="106"/>
      <c r="D76" s="103"/>
      <c r="E76" s="98"/>
      <c r="F76" s="7" t="s">
        <v>182</v>
      </c>
      <c r="G76" s="8" t="s">
        <v>183</v>
      </c>
      <c r="H76" s="6"/>
      <c r="I76" s="5"/>
      <c r="J76" s="5"/>
      <c r="K76" s="38">
        <f t="shared" si="0"/>
        <v>0</v>
      </c>
      <c r="L76" s="44"/>
      <c r="M76" s="5"/>
      <c r="N76" s="5"/>
      <c r="O76" s="37">
        <f t="shared" si="1"/>
        <v>0</v>
      </c>
    </row>
    <row r="77" spans="2:15" s="1" customFormat="1" ht="13.8" hidden="1" thickBot="1">
      <c r="B77" s="100"/>
      <c r="C77" s="106"/>
      <c r="D77" s="103"/>
      <c r="E77" s="98"/>
      <c r="F77" s="7" t="s">
        <v>184</v>
      </c>
      <c r="G77" s="8" t="s">
        <v>185</v>
      </c>
      <c r="H77" s="6"/>
      <c r="I77" s="5"/>
      <c r="J77" s="5"/>
      <c r="K77" s="38">
        <f t="shared" si="0"/>
        <v>0</v>
      </c>
      <c r="L77" s="44"/>
      <c r="M77" s="5"/>
      <c r="N77" s="5"/>
      <c r="O77" s="37">
        <f t="shared" si="1"/>
        <v>0</v>
      </c>
    </row>
    <row r="78" spans="2:15" s="1" customFormat="1" ht="13.8" hidden="1" thickBot="1">
      <c r="B78" s="100"/>
      <c r="C78" s="106"/>
      <c r="D78" s="103"/>
      <c r="E78" s="98"/>
      <c r="F78" s="7" t="s">
        <v>186</v>
      </c>
      <c r="G78" s="8" t="s">
        <v>187</v>
      </c>
      <c r="H78" s="6"/>
      <c r="I78" s="5"/>
      <c r="J78" s="5"/>
      <c r="K78" s="38">
        <f t="shared" si="0"/>
        <v>0</v>
      </c>
      <c r="L78" s="44"/>
      <c r="M78" s="5"/>
      <c r="N78" s="5"/>
      <c r="O78" s="37">
        <f t="shared" si="1"/>
        <v>0</v>
      </c>
    </row>
    <row r="79" spans="2:15" s="1" customFormat="1" ht="13.8" hidden="1" thickBot="1">
      <c r="B79" s="100"/>
      <c r="C79" s="106"/>
      <c r="D79" s="103"/>
      <c r="E79" s="98"/>
      <c r="F79" s="7" t="s">
        <v>188</v>
      </c>
      <c r="G79" s="8" t="s">
        <v>189</v>
      </c>
      <c r="H79" s="6"/>
      <c r="I79" s="5"/>
      <c r="J79" s="5"/>
      <c r="K79" s="38">
        <f t="shared" ref="K79:K142" si="2">H79*I79</f>
        <v>0</v>
      </c>
      <c r="L79" s="44"/>
      <c r="M79" s="5"/>
      <c r="N79" s="5"/>
      <c r="O79" s="37">
        <f t="shared" si="1"/>
        <v>0</v>
      </c>
    </row>
    <row r="80" spans="2:15" s="1" customFormat="1" ht="13.8" hidden="1" thickBot="1">
      <c r="B80" s="100"/>
      <c r="C80" s="106"/>
      <c r="D80" s="103"/>
      <c r="E80" s="98"/>
      <c r="F80" s="7" t="s">
        <v>190</v>
      </c>
      <c r="G80" s="8" t="s">
        <v>191</v>
      </c>
      <c r="H80" s="6"/>
      <c r="I80" s="5"/>
      <c r="J80" s="5"/>
      <c r="K80" s="38">
        <f t="shared" si="2"/>
        <v>0</v>
      </c>
      <c r="L80" s="44"/>
      <c r="M80" s="5"/>
      <c r="N80" s="5"/>
      <c r="O80" s="37">
        <f t="shared" ref="O80:O143" si="3">L80*M80</f>
        <v>0</v>
      </c>
    </row>
    <row r="81" spans="2:15" s="1" customFormat="1" ht="13.8" hidden="1" thickBot="1">
      <c r="B81" s="100"/>
      <c r="C81" s="106"/>
      <c r="D81" s="103"/>
      <c r="E81" s="98"/>
      <c r="F81" s="7" t="s">
        <v>192</v>
      </c>
      <c r="G81" s="8" t="s">
        <v>193</v>
      </c>
      <c r="H81" s="6"/>
      <c r="I81" s="5"/>
      <c r="J81" s="5"/>
      <c r="K81" s="38">
        <f t="shared" si="2"/>
        <v>0</v>
      </c>
      <c r="L81" s="44"/>
      <c r="M81" s="5"/>
      <c r="N81" s="5"/>
      <c r="O81" s="37">
        <f t="shared" si="3"/>
        <v>0</v>
      </c>
    </row>
    <row r="82" spans="2:15" s="1" customFormat="1" ht="13.8" hidden="1" thickBot="1">
      <c r="B82" s="100"/>
      <c r="C82" s="106"/>
      <c r="D82" s="103"/>
      <c r="E82" s="98"/>
      <c r="F82" s="7" t="s">
        <v>194</v>
      </c>
      <c r="G82" s="8" t="s">
        <v>195</v>
      </c>
      <c r="H82" s="6"/>
      <c r="I82" s="5"/>
      <c r="J82" s="5"/>
      <c r="K82" s="38">
        <f t="shared" si="2"/>
        <v>0</v>
      </c>
      <c r="L82" s="44"/>
      <c r="M82" s="5"/>
      <c r="N82" s="5"/>
      <c r="O82" s="37">
        <f t="shared" si="3"/>
        <v>0</v>
      </c>
    </row>
    <row r="83" spans="2:15" s="1" customFormat="1" ht="13.8" hidden="1" thickBot="1">
      <c r="B83" s="100"/>
      <c r="C83" s="106"/>
      <c r="D83" s="103"/>
      <c r="E83" s="98"/>
      <c r="F83" s="7" t="s">
        <v>196</v>
      </c>
      <c r="G83" s="8" t="s">
        <v>197</v>
      </c>
      <c r="H83" s="6"/>
      <c r="I83" s="5"/>
      <c r="J83" s="5"/>
      <c r="K83" s="38">
        <f t="shared" si="2"/>
        <v>0</v>
      </c>
      <c r="L83" s="44"/>
      <c r="M83" s="5"/>
      <c r="N83" s="5"/>
      <c r="O83" s="37">
        <f t="shared" si="3"/>
        <v>0</v>
      </c>
    </row>
    <row r="84" spans="2:15" s="1" customFormat="1" ht="13.8" hidden="1" thickBot="1">
      <c r="B84" s="100"/>
      <c r="C84" s="106"/>
      <c r="D84" s="103"/>
      <c r="E84" s="98"/>
      <c r="F84" s="7" t="s">
        <v>198</v>
      </c>
      <c r="G84" s="8" t="s">
        <v>199</v>
      </c>
      <c r="H84" s="6"/>
      <c r="I84" s="5"/>
      <c r="J84" s="5"/>
      <c r="K84" s="38">
        <f t="shared" si="2"/>
        <v>0</v>
      </c>
      <c r="L84" s="44"/>
      <c r="M84" s="5"/>
      <c r="N84" s="5"/>
      <c r="O84" s="37">
        <f t="shared" si="3"/>
        <v>0</v>
      </c>
    </row>
    <row r="85" spans="2:15" s="1" customFormat="1" ht="13.8" hidden="1" thickBot="1">
      <c r="B85" s="100"/>
      <c r="C85" s="106"/>
      <c r="D85" s="103"/>
      <c r="E85" s="98"/>
      <c r="F85" s="7" t="s">
        <v>200</v>
      </c>
      <c r="G85" s="8" t="s">
        <v>201</v>
      </c>
      <c r="H85" s="6"/>
      <c r="I85" s="5"/>
      <c r="J85" s="5"/>
      <c r="K85" s="38">
        <f t="shared" si="2"/>
        <v>0</v>
      </c>
      <c r="L85" s="44"/>
      <c r="M85" s="5"/>
      <c r="N85" s="5"/>
      <c r="O85" s="37">
        <f t="shared" si="3"/>
        <v>0</v>
      </c>
    </row>
    <row r="86" spans="2:15" s="1" customFormat="1" ht="13.8" hidden="1" thickBot="1">
      <c r="B86" s="100"/>
      <c r="C86" s="106"/>
      <c r="D86" s="103"/>
      <c r="E86" s="98"/>
      <c r="F86" s="7" t="s">
        <v>202</v>
      </c>
      <c r="G86" s="8" t="s">
        <v>203</v>
      </c>
      <c r="H86" s="6"/>
      <c r="I86" s="5"/>
      <c r="J86" s="5"/>
      <c r="K86" s="38">
        <f t="shared" si="2"/>
        <v>0</v>
      </c>
      <c r="L86" s="44"/>
      <c r="M86" s="5"/>
      <c r="N86" s="5"/>
      <c r="O86" s="37">
        <f t="shared" si="3"/>
        <v>0</v>
      </c>
    </row>
    <row r="87" spans="2:15" s="1" customFormat="1" ht="13.8" hidden="1" thickBot="1">
      <c r="B87" s="100"/>
      <c r="C87" s="106"/>
      <c r="D87" s="103"/>
      <c r="E87" s="98"/>
      <c r="F87" s="7" t="s">
        <v>204</v>
      </c>
      <c r="G87" s="8" t="s">
        <v>205</v>
      </c>
      <c r="H87" s="6"/>
      <c r="I87" s="5"/>
      <c r="J87" s="5"/>
      <c r="K87" s="38">
        <f t="shared" si="2"/>
        <v>0</v>
      </c>
      <c r="L87" s="44"/>
      <c r="M87" s="5"/>
      <c r="N87" s="5"/>
      <c r="O87" s="37">
        <f t="shared" si="3"/>
        <v>0</v>
      </c>
    </row>
    <row r="88" spans="2:15" s="1" customFormat="1" ht="13.8" hidden="1" thickBot="1">
      <c r="B88" s="100"/>
      <c r="C88" s="106"/>
      <c r="D88" s="103"/>
      <c r="E88" s="98"/>
      <c r="F88" s="7" t="s">
        <v>206</v>
      </c>
      <c r="G88" s="8" t="s">
        <v>207</v>
      </c>
      <c r="H88" s="6"/>
      <c r="I88" s="5"/>
      <c r="J88" s="5"/>
      <c r="K88" s="38">
        <f t="shared" si="2"/>
        <v>0</v>
      </c>
      <c r="L88" s="44"/>
      <c r="M88" s="5"/>
      <c r="N88" s="5"/>
      <c r="O88" s="37">
        <f t="shared" si="3"/>
        <v>0</v>
      </c>
    </row>
    <row r="89" spans="2:15" s="1" customFormat="1" ht="13.8" hidden="1" thickBot="1">
      <c r="B89" s="100"/>
      <c r="C89" s="106"/>
      <c r="D89" s="103"/>
      <c r="E89" s="98"/>
      <c r="F89" s="7" t="s">
        <v>208</v>
      </c>
      <c r="G89" s="8" t="s">
        <v>209</v>
      </c>
      <c r="H89" s="6"/>
      <c r="I89" s="5"/>
      <c r="J89" s="5"/>
      <c r="K89" s="38">
        <f t="shared" si="2"/>
        <v>0</v>
      </c>
      <c r="L89" s="44"/>
      <c r="M89" s="5"/>
      <c r="N89" s="5"/>
      <c r="O89" s="37">
        <f t="shared" si="3"/>
        <v>0</v>
      </c>
    </row>
    <row r="90" spans="2:15" s="1" customFormat="1" ht="13.8" hidden="1" thickBot="1">
      <c r="B90" s="100"/>
      <c r="C90" s="106"/>
      <c r="D90" s="103"/>
      <c r="E90" s="98"/>
      <c r="F90" s="7" t="s">
        <v>210</v>
      </c>
      <c r="G90" s="8" t="s">
        <v>211</v>
      </c>
      <c r="H90" s="6"/>
      <c r="I90" s="5"/>
      <c r="J90" s="5"/>
      <c r="K90" s="38">
        <f t="shared" si="2"/>
        <v>0</v>
      </c>
      <c r="L90" s="44"/>
      <c r="M90" s="5"/>
      <c r="N90" s="5"/>
      <c r="O90" s="37">
        <f t="shared" si="3"/>
        <v>0</v>
      </c>
    </row>
    <row r="91" spans="2:15" s="1" customFormat="1" ht="13.8" hidden="1" thickBot="1">
      <c r="B91" s="100"/>
      <c r="C91" s="106"/>
      <c r="D91" s="103"/>
      <c r="E91" s="98"/>
      <c r="F91" s="7" t="s">
        <v>212</v>
      </c>
      <c r="G91" s="8" t="s">
        <v>213</v>
      </c>
      <c r="H91" s="6"/>
      <c r="I91" s="5"/>
      <c r="J91" s="5"/>
      <c r="K91" s="38">
        <f t="shared" si="2"/>
        <v>0</v>
      </c>
      <c r="L91" s="44"/>
      <c r="M91" s="5"/>
      <c r="N91" s="5"/>
      <c r="O91" s="37">
        <f t="shared" si="3"/>
        <v>0</v>
      </c>
    </row>
    <row r="92" spans="2:15" s="1" customFormat="1" ht="13.8" hidden="1" thickBot="1">
      <c r="B92" s="100"/>
      <c r="C92" s="106"/>
      <c r="D92" s="103"/>
      <c r="E92" s="98"/>
      <c r="F92" s="7" t="s">
        <v>214</v>
      </c>
      <c r="G92" s="8" t="s">
        <v>215</v>
      </c>
      <c r="H92" s="6"/>
      <c r="I92" s="5"/>
      <c r="J92" s="5"/>
      <c r="K92" s="38">
        <f t="shared" si="2"/>
        <v>0</v>
      </c>
      <c r="L92" s="44"/>
      <c r="M92" s="5"/>
      <c r="N92" s="5"/>
      <c r="O92" s="37">
        <f t="shared" si="3"/>
        <v>0</v>
      </c>
    </row>
    <row r="93" spans="2:15" s="1" customFormat="1" ht="13.8" hidden="1" thickBot="1">
      <c r="B93" s="100"/>
      <c r="C93" s="106"/>
      <c r="D93" s="103"/>
      <c r="E93" s="98"/>
      <c r="F93" s="7" t="s">
        <v>216</v>
      </c>
      <c r="G93" s="8" t="s">
        <v>217</v>
      </c>
      <c r="H93" s="6"/>
      <c r="I93" s="5"/>
      <c r="J93" s="5"/>
      <c r="K93" s="38">
        <f t="shared" si="2"/>
        <v>0</v>
      </c>
      <c r="L93" s="44"/>
      <c r="M93" s="5"/>
      <c r="N93" s="5"/>
      <c r="O93" s="37">
        <f t="shared" si="3"/>
        <v>0</v>
      </c>
    </row>
    <row r="94" spans="2:15" s="1" customFormat="1" ht="13.8" hidden="1" thickBot="1">
      <c r="B94" s="100"/>
      <c r="C94" s="106"/>
      <c r="D94" s="103"/>
      <c r="E94" s="98"/>
      <c r="F94" s="7" t="s">
        <v>218</v>
      </c>
      <c r="G94" s="8" t="s">
        <v>219</v>
      </c>
      <c r="H94" s="6"/>
      <c r="I94" s="5"/>
      <c r="J94" s="5"/>
      <c r="K94" s="38">
        <f t="shared" si="2"/>
        <v>0</v>
      </c>
      <c r="L94" s="44"/>
      <c r="M94" s="5"/>
      <c r="N94" s="5"/>
      <c r="O94" s="37">
        <f t="shared" si="3"/>
        <v>0</v>
      </c>
    </row>
    <row r="95" spans="2:15" s="1" customFormat="1" ht="13.8" hidden="1" thickBot="1">
      <c r="B95" s="100"/>
      <c r="C95" s="106"/>
      <c r="D95" s="103"/>
      <c r="E95" s="98"/>
      <c r="F95" s="7" t="s">
        <v>220</v>
      </c>
      <c r="G95" s="8" t="s">
        <v>221</v>
      </c>
      <c r="H95" s="6"/>
      <c r="I95" s="5"/>
      <c r="J95" s="5"/>
      <c r="K95" s="38">
        <f t="shared" si="2"/>
        <v>0</v>
      </c>
      <c r="L95" s="44"/>
      <c r="M95" s="5"/>
      <c r="N95" s="5"/>
      <c r="O95" s="37">
        <f t="shared" si="3"/>
        <v>0</v>
      </c>
    </row>
    <row r="96" spans="2:15" s="1" customFormat="1" ht="13.8" hidden="1" thickBot="1">
      <c r="B96" s="100"/>
      <c r="C96" s="106"/>
      <c r="D96" s="103"/>
      <c r="E96" s="98"/>
      <c r="F96" s="7" t="s">
        <v>222</v>
      </c>
      <c r="G96" s="8" t="s">
        <v>223</v>
      </c>
      <c r="H96" s="6"/>
      <c r="I96" s="5"/>
      <c r="J96" s="5"/>
      <c r="K96" s="38">
        <f t="shared" si="2"/>
        <v>0</v>
      </c>
      <c r="L96" s="44"/>
      <c r="M96" s="5"/>
      <c r="N96" s="5"/>
      <c r="O96" s="37">
        <f t="shared" si="3"/>
        <v>0</v>
      </c>
    </row>
    <row r="97" spans="2:15" s="1" customFormat="1" ht="13.8" hidden="1" thickBot="1">
      <c r="B97" s="100"/>
      <c r="C97" s="106"/>
      <c r="D97" s="103"/>
      <c r="E97" s="98"/>
      <c r="F97" s="7" t="s">
        <v>224</v>
      </c>
      <c r="G97" s="8" t="s">
        <v>225</v>
      </c>
      <c r="H97" s="6"/>
      <c r="I97" s="5"/>
      <c r="J97" s="5"/>
      <c r="K97" s="38">
        <f t="shared" si="2"/>
        <v>0</v>
      </c>
      <c r="L97" s="44"/>
      <c r="M97" s="5"/>
      <c r="N97" s="5"/>
      <c r="O97" s="37">
        <f t="shared" si="3"/>
        <v>0</v>
      </c>
    </row>
    <row r="98" spans="2:15" s="1" customFormat="1" ht="13.8" hidden="1" thickBot="1">
      <c r="B98" s="100"/>
      <c r="C98" s="106"/>
      <c r="D98" s="103"/>
      <c r="E98" s="98"/>
      <c r="F98" s="7" t="s">
        <v>226</v>
      </c>
      <c r="G98" s="8" t="s">
        <v>227</v>
      </c>
      <c r="H98" s="6"/>
      <c r="I98" s="5"/>
      <c r="J98" s="5"/>
      <c r="K98" s="38">
        <f t="shared" si="2"/>
        <v>0</v>
      </c>
      <c r="L98" s="44"/>
      <c r="M98" s="5"/>
      <c r="N98" s="5"/>
      <c r="O98" s="37">
        <f t="shared" si="3"/>
        <v>0</v>
      </c>
    </row>
    <row r="99" spans="2:15" s="1" customFormat="1" ht="13.8" hidden="1" thickBot="1">
      <c r="B99" s="100"/>
      <c r="C99" s="106"/>
      <c r="D99" s="103"/>
      <c r="E99" s="98"/>
      <c r="F99" s="7" t="s">
        <v>228</v>
      </c>
      <c r="G99" s="8" t="s">
        <v>229</v>
      </c>
      <c r="H99" s="6"/>
      <c r="I99" s="5"/>
      <c r="J99" s="5"/>
      <c r="K99" s="38">
        <f t="shared" si="2"/>
        <v>0</v>
      </c>
      <c r="L99" s="44"/>
      <c r="M99" s="5"/>
      <c r="N99" s="5"/>
      <c r="O99" s="37">
        <f t="shared" si="3"/>
        <v>0</v>
      </c>
    </row>
    <row r="100" spans="2:15" s="1" customFormat="1" ht="13.8" hidden="1" thickBot="1">
      <c r="B100" s="100"/>
      <c r="C100" s="106"/>
      <c r="D100" s="103"/>
      <c r="E100" s="98"/>
      <c r="F100" s="7" t="s">
        <v>230</v>
      </c>
      <c r="G100" s="8" t="s">
        <v>231</v>
      </c>
      <c r="H100" s="6"/>
      <c r="I100" s="5"/>
      <c r="J100" s="5"/>
      <c r="K100" s="38">
        <f t="shared" si="2"/>
        <v>0</v>
      </c>
      <c r="L100" s="44"/>
      <c r="M100" s="5"/>
      <c r="N100" s="5"/>
      <c r="O100" s="37">
        <f t="shared" si="3"/>
        <v>0</v>
      </c>
    </row>
    <row r="101" spans="2:15" s="1" customFormat="1" ht="13.8" hidden="1" thickBot="1">
      <c r="B101" s="100"/>
      <c r="C101" s="106"/>
      <c r="D101" s="103"/>
      <c r="E101" s="98"/>
      <c r="F101" s="7" t="s">
        <v>232</v>
      </c>
      <c r="G101" s="8" t="s">
        <v>233</v>
      </c>
      <c r="H101" s="6"/>
      <c r="I101" s="5"/>
      <c r="J101" s="5"/>
      <c r="K101" s="38">
        <f t="shared" si="2"/>
        <v>0</v>
      </c>
      <c r="L101" s="44"/>
      <c r="M101" s="5"/>
      <c r="N101" s="5"/>
      <c r="O101" s="37">
        <f t="shared" si="3"/>
        <v>0</v>
      </c>
    </row>
    <row r="102" spans="2:15" s="1" customFormat="1" ht="13.8" hidden="1" thickBot="1">
      <c r="B102" s="100"/>
      <c r="C102" s="106"/>
      <c r="D102" s="103"/>
      <c r="E102" s="98"/>
      <c r="F102" s="7" t="s">
        <v>234</v>
      </c>
      <c r="G102" s="8" t="s">
        <v>235</v>
      </c>
      <c r="H102" s="6"/>
      <c r="I102" s="5"/>
      <c r="J102" s="5"/>
      <c r="K102" s="38">
        <f t="shared" si="2"/>
        <v>0</v>
      </c>
      <c r="L102" s="44"/>
      <c r="M102" s="5"/>
      <c r="N102" s="5"/>
      <c r="O102" s="37">
        <f t="shared" si="3"/>
        <v>0</v>
      </c>
    </row>
    <row r="103" spans="2:15" s="1" customFormat="1" ht="13.8" hidden="1" thickBot="1">
      <c r="B103" s="100"/>
      <c r="C103" s="106"/>
      <c r="D103" s="103"/>
      <c r="E103" s="98"/>
      <c r="F103" s="7" t="s">
        <v>236</v>
      </c>
      <c r="G103" s="8" t="s">
        <v>237</v>
      </c>
      <c r="H103" s="6"/>
      <c r="I103" s="5"/>
      <c r="J103" s="5"/>
      <c r="K103" s="38">
        <f t="shared" si="2"/>
        <v>0</v>
      </c>
      <c r="L103" s="44"/>
      <c r="M103" s="5"/>
      <c r="N103" s="5"/>
      <c r="O103" s="37">
        <f t="shared" si="3"/>
        <v>0</v>
      </c>
    </row>
    <row r="104" spans="2:15" s="1" customFormat="1" ht="13.8" hidden="1" thickBot="1">
      <c r="B104" s="100"/>
      <c r="C104" s="106"/>
      <c r="D104" s="103"/>
      <c r="E104" s="98"/>
      <c r="F104" s="7" t="s">
        <v>238</v>
      </c>
      <c r="G104" s="8" t="s">
        <v>239</v>
      </c>
      <c r="H104" s="6"/>
      <c r="I104" s="5"/>
      <c r="J104" s="5"/>
      <c r="K104" s="38">
        <f t="shared" si="2"/>
        <v>0</v>
      </c>
      <c r="L104" s="44"/>
      <c r="M104" s="5"/>
      <c r="N104" s="5"/>
      <c r="O104" s="37">
        <f t="shared" si="3"/>
        <v>0</v>
      </c>
    </row>
    <row r="105" spans="2:15" s="1" customFormat="1" ht="13.8" hidden="1" thickBot="1">
      <c r="B105" s="100"/>
      <c r="C105" s="106"/>
      <c r="D105" s="103"/>
      <c r="E105" s="98"/>
      <c r="F105" s="7" t="s">
        <v>240</v>
      </c>
      <c r="G105" s="8" t="s">
        <v>241</v>
      </c>
      <c r="H105" s="6"/>
      <c r="I105" s="5"/>
      <c r="J105" s="5"/>
      <c r="K105" s="38">
        <f t="shared" si="2"/>
        <v>0</v>
      </c>
      <c r="L105" s="44"/>
      <c r="M105" s="5"/>
      <c r="N105" s="5"/>
      <c r="O105" s="37">
        <f t="shared" si="3"/>
        <v>0</v>
      </c>
    </row>
    <row r="106" spans="2:15" s="1" customFormat="1" ht="13.8" hidden="1" thickBot="1">
      <c r="B106" s="100"/>
      <c r="C106" s="106"/>
      <c r="D106" s="103"/>
      <c r="E106" s="98"/>
      <c r="F106" s="7" t="s">
        <v>242</v>
      </c>
      <c r="G106" s="8" t="s">
        <v>243</v>
      </c>
      <c r="H106" s="6"/>
      <c r="I106" s="5"/>
      <c r="J106" s="5"/>
      <c r="K106" s="38">
        <f t="shared" si="2"/>
        <v>0</v>
      </c>
      <c r="L106" s="44"/>
      <c r="M106" s="5"/>
      <c r="N106" s="5"/>
      <c r="O106" s="37">
        <f t="shared" si="3"/>
        <v>0</v>
      </c>
    </row>
    <row r="107" spans="2:15" s="1" customFormat="1" ht="13.8" hidden="1" thickBot="1">
      <c r="B107" s="100"/>
      <c r="C107" s="106"/>
      <c r="D107" s="103"/>
      <c r="E107" s="98"/>
      <c r="F107" s="7" t="s">
        <v>244</v>
      </c>
      <c r="G107" s="8" t="s">
        <v>245</v>
      </c>
      <c r="H107" s="6"/>
      <c r="I107" s="5"/>
      <c r="J107" s="5"/>
      <c r="K107" s="38">
        <f t="shared" si="2"/>
        <v>0</v>
      </c>
      <c r="L107" s="44"/>
      <c r="M107" s="5"/>
      <c r="N107" s="5"/>
      <c r="O107" s="37">
        <f t="shared" si="3"/>
        <v>0</v>
      </c>
    </row>
    <row r="108" spans="2:15" s="1" customFormat="1" ht="13.8" hidden="1" thickBot="1">
      <c r="B108" s="100"/>
      <c r="C108" s="106"/>
      <c r="D108" s="103"/>
      <c r="E108" s="98"/>
      <c r="F108" s="7" t="s">
        <v>246</v>
      </c>
      <c r="G108" s="8" t="s">
        <v>247</v>
      </c>
      <c r="H108" s="6"/>
      <c r="I108" s="5"/>
      <c r="J108" s="5"/>
      <c r="K108" s="38">
        <f t="shared" si="2"/>
        <v>0</v>
      </c>
      <c r="L108" s="44"/>
      <c r="M108" s="5"/>
      <c r="N108" s="5"/>
      <c r="O108" s="37">
        <f t="shared" si="3"/>
        <v>0</v>
      </c>
    </row>
    <row r="109" spans="2:15" s="1" customFormat="1" ht="13.8" hidden="1" thickBot="1">
      <c r="B109" s="100"/>
      <c r="C109" s="106"/>
      <c r="D109" s="103"/>
      <c r="E109" s="98"/>
      <c r="F109" s="7" t="s">
        <v>248</v>
      </c>
      <c r="G109" s="8" t="s">
        <v>249</v>
      </c>
      <c r="H109" s="6"/>
      <c r="I109" s="5"/>
      <c r="J109" s="5"/>
      <c r="K109" s="38">
        <f t="shared" si="2"/>
        <v>0</v>
      </c>
      <c r="L109" s="44"/>
      <c r="M109" s="5"/>
      <c r="N109" s="5"/>
      <c r="O109" s="37">
        <f t="shared" si="3"/>
        <v>0</v>
      </c>
    </row>
    <row r="110" spans="2:15" s="1" customFormat="1" ht="13.8" hidden="1" thickBot="1">
      <c r="B110" s="101"/>
      <c r="C110" s="107"/>
      <c r="D110" s="104"/>
      <c r="E110" s="97"/>
      <c r="F110" s="14" t="s">
        <v>250</v>
      </c>
      <c r="G110" s="15" t="s">
        <v>251</v>
      </c>
      <c r="H110" s="6"/>
      <c r="I110" s="5"/>
      <c r="J110" s="5"/>
      <c r="K110" s="38">
        <f t="shared" si="2"/>
        <v>0</v>
      </c>
      <c r="L110" s="44"/>
      <c r="M110" s="5"/>
      <c r="N110" s="5"/>
      <c r="O110" s="37">
        <f t="shared" si="3"/>
        <v>0</v>
      </c>
    </row>
    <row r="111" spans="2:15" s="1" customFormat="1" ht="13.8" hidden="1" thickBot="1">
      <c r="B111" s="99">
        <v>3</v>
      </c>
      <c r="C111" s="105" t="s">
        <v>17</v>
      </c>
      <c r="D111" s="102">
        <v>3.1</v>
      </c>
      <c r="E111" s="96" t="s">
        <v>18</v>
      </c>
      <c r="F111" s="12" t="s">
        <v>252</v>
      </c>
      <c r="G111" s="13" t="s">
        <v>253</v>
      </c>
      <c r="H111" s="6"/>
      <c r="I111" s="5"/>
      <c r="J111" s="5"/>
      <c r="K111" s="38">
        <f t="shared" si="2"/>
        <v>0</v>
      </c>
      <c r="L111" s="44"/>
      <c r="M111" s="5"/>
      <c r="N111" s="5"/>
      <c r="O111" s="37">
        <f t="shared" si="3"/>
        <v>0</v>
      </c>
    </row>
    <row r="112" spans="2:15" s="1" customFormat="1" ht="13.8" hidden="1" thickBot="1">
      <c r="B112" s="100"/>
      <c r="C112" s="106"/>
      <c r="D112" s="103"/>
      <c r="E112" s="98"/>
      <c r="F112" s="7" t="s">
        <v>254</v>
      </c>
      <c r="G112" s="8" t="s">
        <v>255</v>
      </c>
      <c r="H112" s="6"/>
      <c r="I112" s="5"/>
      <c r="J112" s="5"/>
      <c r="K112" s="38">
        <f t="shared" si="2"/>
        <v>0</v>
      </c>
      <c r="L112" s="44"/>
      <c r="M112" s="5"/>
      <c r="N112" s="5"/>
      <c r="O112" s="37">
        <f t="shared" si="3"/>
        <v>0</v>
      </c>
    </row>
    <row r="113" spans="2:15" s="1" customFormat="1" ht="13.8" hidden="1" thickBot="1">
      <c r="B113" s="100"/>
      <c r="C113" s="106"/>
      <c r="D113" s="104"/>
      <c r="E113" s="97"/>
      <c r="F113" s="14" t="s">
        <v>256</v>
      </c>
      <c r="G113" s="15" t="s">
        <v>257</v>
      </c>
      <c r="H113" s="6"/>
      <c r="I113" s="5"/>
      <c r="J113" s="5"/>
      <c r="K113" s="38">
        <f t="shared" si="2"/>
        <v>0</v>
      </c>
      <c r="L113" s="44"/>
      <c r="M113" s="5"/>
      <c r="N113" s="5"/>
      <c r="O113" s="37">
        <f t="shared" si="3"/>
        <v>0</v>
      </c>
    </row>
    <row r="114" spans="2:15" s="1" customFormat="1" ht="13.8" hidden="1" thickBot="1">
      <c r="B114" s="100"/>
      <c r="C114" s="106"/>
      <c r="D114" s="102">
        <v>3.2</v>
      </c>
      <c r="E114" s="96" t="s">
        <v>21</v>
      </c>
      <c r="F114" s="12" t="s">
        <v>258</v>
      </c>
      <c r="G114" s="13" t="s">
        <v>259</v>
      </c>
      <c r="H114" s="6"/>
      <c r="I114" s="5"/>
      <c r="J114" s="5"/>
      <c r="K114" s="38">
        <f t="shared" si="2"/>
        <v>0</v>
      </c>
      <c r="L114" s="44"/>
      <c r="M114" s="5"/>
      <c r="N114" s="5"/>
      <c r="O114" s="37">
        <f t="shared" si="3"/>
        <v>0</v>
      </c>
    </row>
    <row r="115" spans="2:15" s="1" customFormat="1" ht="13.8" hidden="1" thickBot="1">
      <c r="B115" s="100"/>
      <c r="C115" s="106"/>
      <c r="D115" s="104"/>
      <c r="E115" s="97"/>
      <c r="F115" s="14" t="s">
        <v>260</v>
      </c>
      <c r="G115" s="15" t="s">
        <v>261</v>
      </c>
      <c r="H115" s="6"/>
      <c r="I115" s="5"/>
      <c r="J115" s="5"/>
      <c r="K115" s="38">
        <f t="shared" si="2"/>
        <v>0</v>
      </c>
      <c r="L115" s="44"/>
      <c r="M115" s="5"/>
      <c r="N115" s="5"/>
      <c r="O115" s="37">
        <f t="shared" si="3"/>
        <v>0</v>
      </c>
    </row>
    <row r="116" spans="2:15" s="1" customFormat="1" ht="13.8" hidden="1" thickBot="1">
      <c r="B116" s="100"/>
      <c r="C116" s="106"/>
      <c r="D116" s="102">
        <v>3.4</v>
      </c>
      <c r="E116" s="96" t="s">
        <v>20</v>
      </c>
      <c r="F116" s="12" t="s">
        <v>262</v>
      </c>
      <c r="G116" s="13" t="s">
        <v>263</v>
      </c>
      <c r="H116" s="6"/>
      <c r="I116" s="5"/>
      <c r="J116" s="5"/>
      <c r="K116" s="38">
        <f t="shared" si="2"/>
        <v>0</v>
      </c>
      <c r="L116" s="44"/>
      <c r="M116" s="5"/>
      <c r="N116" s="5"/>
      <c r="O116" s="37">
        <f t="shared" si="3"/>
        <v>0</v>
      </c>
    </row>
    <row r="117" spans="2:15" s="1" customFormat="1" ht="13.8" hidden="1" thickBot="1">
      <c r="B117" s="100"/>
      <c r="C117" s="106"/>
      <c r="D117" s="104"/>
      <c r="E117" s="97"/>
      <c r="F117" s="14" t="s">
        <v>264</v>
      </c>
      <c r="G117" s="15" t="s">
        <v>265</v>
      </c>
      <c r="H117" s="6"/>
      <c r="I117" s="5"/>
      <c r="J117" s="5"/>
      <c r="K117" s="38">
        <f t="shared" si="2"/>
        <v>0</v>
      </c>
      <c r="L117" s="44"/>
      <c r="M117" s="5"/>
      <c r="N117" s="5"/>
      <c r="O117" s="37">
        <f t="shared" si="3"/>
        <v>0</v>
      </c>
    </row>
    <row r="118" spans="2:15" s="1" customFormat="1" ht="13.8" hidden="1" thickBot="1">
      <c r="B118" s="100"/>
      <c r="C118" s="106"/>
      <c r="D118" s="102">
        <v>3.5</v>
      </c>
      <c r="E118" s="98" t="s">
        <v>19</v>
      </c>
      <c r="F118" s="16" t="s">
        <v>266</v>
      </c>
      <c r="G118" s="17" t="s">
        <v>267</v>
      </c>
      <c r="H118" s="6"/>
      <c r="I118" s="5"/>
      <c r="J118" s="5"/>
      <c r="K118" s="38">
        <f t="shared" si="2"/>
        <v>0</v>
      </c>
      <c r="L118" s="44"/>
      <c r="M118" s="5"/>
      <c r="N118" s="5"/>
      <c r="O118" s="37">
        <f t="shared" si="3"/>
        <v>0</v>
      </c>
    </row>
    <row r="119" spans="2:15" s="1" customFormat="1" ht="13.8" hidden="1" thickBot="1">
      <c r="B119" s="100"/>
      <c r="C119" s="106"/>
      <c r="D119" s="104"/>
      <c r="E119" s="97"/>
      <c r="F119" s="14" t="s">
        <v>268</v>
      </c>
      <c r="G119" s="15" t="s">
        <v>269</v>
      </c>
      <c r="H119" s="6"/>
      <c r="I119" s="5"/>
      <c r="J119" s="5"/>
      <c r="K119" s="38">
        <f t="shared" si="2"/>
        <v>0</v>
      </c>
      <c r="L119" s="44"/>
      <c r="M119" s="5"/>
      <c r="N119" s="5"/>
      <c r="O119" s="37">
        <f t="shared" si="3"/>
        <v>0</v>
      </c>
    </row>
    <row r="120" spans="2:15" s="1" customFormat="1" ht="13.8" hidden="1" thickBot="1">
      <c r="B120" s="100"/>
      <c r="C120" s="106"/>
      <c r="D120" s="102">
        <v>3.3</v>
      </c>
      <c r="E120" s="96" t="s">
        <v>23</v>
      </c>
      <c r="F120" s="12" t="s">
        <v>270</v>
      </c>
      <c r="G120" s="13" t="s">
        <v>271</v>
      </c>
      <c r="H120" s="6"/>
      <c r="I120" s="5"/>
      <c r="J120" s="5"/>
      <c r="K120" s="38">
        <f t="shared" si="2"/>
        <v>0</v>
      </c>
      <c r="L120" s="44"/>
      <c r="M120" s="5"/>
      <c r="N120" s="5"/>
      <c r="O120" s="37">
        <f t="shared" si="3"/>
        <v>0</v>
      </c>
    </row>
    <row r="121" spans="2:15" s="1" customFormat="1" ht="13.8" hidden="1" thickBot="1">
      <c r="B121" s="100"/>
      <c r="C121" s="106"/>
      <c r="D121" s="104"/>
      <c r="E121" s="97"/>
      <c r="F121" s="14" t="s">
        <v>272</v>
      </c>
      <c r="G121" s="15" t="s">
        <v>273</v>
      </c>
      <c r="H121" s="6"/>
      <c r="I121" s="5"/>
      <c r="J121" s="5"/>
      <c r="K121" s="38">
        <f t="shared" si="2"/>
        <v>0</v>
      </c>
      <c r="L121" s="44"/>
      <c r="M121" s="5"/>
      <c r="N121" s="5"/>
      <c r="O121" s="37">
        <f t="shared" si="3"/>
        <v>0</v>
      </c>
    </row>
    <row r="122" spans="2:15">
      <c r="B122" s="100"/>
      <c r="C122" s="106"/>
      <c r="D122" s="102">
        <v>3.6</v>
      </c>
      <c r="E122" s="96" t="s">
        <v>22</v>
      </c>
      <c r="F122" s="26" t="s">
        <v>274</v>
      </c>
      <c r="G122" s="27" t="s">
        <v>275</v>
      </c>
      <c r="H122" s="67">
        <v>32</v>
      </c>
      <c r="I122" s="65">
        <v>34059</v>
      </c>
      <c r="J122" s="65">
        <f>H122/H11</f>
        <v>0.19047619047619047</v>
      </c>
      <c r="K122" s="64">
        <f t="shared" si="2"/>
        <v>1089888</v>
      </c>
      <c r="L122" s="64">
        <v>97</v>
      </c>
      <c r="M122" s="65">
        <v>32345</v>
      </c>
      <c r="N122" s="65">
        <f>L122/L11</f>
        <v>0.104638619201726</v>
      </c>
      <c r="O122" s="66">
        <f t="shared" si="3"/>
        <v>3137465</v>
      </c>
    </row>
    <row r="123" spans="2:15" s="1" customFormat="1" hidden="1">
      <c r="B123" s="100"/>
      <c r="C123" s="106"/>
      <c r="D123" s="103"/>
      <c r="E123" s="98"/>
      <c r="F123" s="7" t="s">
        <v>276</v>
      </c>
      <c r="G123" s="8" t="s">
        <v>277</v>
      </c>
      <c r="H123" s="6"/>
      <c r="I123" s="5"/>
      <c r="J123" s="5"/>
      <c r="K123" s="38">
        <f t="shared" si="2"/>
        <v>0</v>
      </c>
      <c r="L123" s="44"/>
      <c r="M123" s="5"/>
      <c r="N123" s="5"/>
      <c r="O123" s="37">
        <f t="shared" si="3"/>
        <v>0</v>
      </c>
    </row>
    <row r="124" spans="2:15">
      <c r="B124" s="100"/>
      <c r="C124" s="106"/>
      <c r="D124" s="103"/>
      <c r="E124" s="98"/>
      <c r="F124" s="19" t="s">
        <v>278</v>
      </c>
      <c r="G124" s="20" t="s">
        <v>279</v>
      </c>
      <c r="H124" s="67">
        <v>114</v>
      </c>
      <c r="I124" s="65">
        <v>159503</v>
      </c>
      <c r="J124" s="65">
        <f>H124/H11</f>
        <v>0.6785714285714286</v>
      </c>
      <c r="K124" s="64">
        <f t="shared" si="2"/>
        <v>18183342</v>
      </c>
      <c r="L124" s="64">
        <v>1678</v>
      </c>
      <c r="M124" s="65">
        <v>163697</v>
      </c>
      <c r="N124" s="65">
        <f>L124/L11</f>
        <v>1.8101402373247033</v>
      </c>
      <c r="O124" s="66">
        <f t="shared" si="3"/>
        <v>274683566</v>
      </c>
    </row>
    <row r="125" spans="2:15" ht="13.8" thickBot="1">
      <c r="B125" s="100"/>
      <c r="C125" s="106"/>
      <c r="D125" s="104"/>
      <c r="E125" s="97"/>
      <c r="F125" s="68" t="s">
        <v>280</v>
      </c>
      <c r="G125" s="69" t="s">
        <v>281</v>
      </c>
      <c r="H125" s="67"/>
      <c r="I125" s="65"/>
      <c r="J125" s="65"/>
      <c r="K125" s="64"/>
      <c r="L125" s="95"/>
      <c r="M125" s="65"/>
      <c r="N125" s="65"/>
      <c r="O125" s="66"/>
    </row>
    <row r="126" spans="2:15">
      <c r="B126" s="100"/>
      <c r="C126" s="106"/>
      <c r="D126" s="102">
        <v>3.7</v>
      </c>
      <c r="E126" s="98" t="s">
        <v>24</v>
      </c>
      <c r="F126" s="45" t="s">
        <v>282</v>
      </c>
      <c r="G126" s="46" t="s">
        <v>283</v>
      </c>
      <c r="H126" s="67">
        <v>16</v>
      </c>
      <c r="I126" s="65">
        <v>159503</v>
      </c>
      <c r="J126" s="65">
        <f>H126/H11</f>
        <v>9.5238095238095233E-2</v>
      </c>
      <c r="K126" s="64">
        <f t="shared" si="2"/>
        <v>2552048</v>
      </c>
      <c r="L126" s="64">
        <v>76</v>
      </c>
      <c r="M126" s="65">
        <v>163697</v>
      </c>
      <c r="N126" s="65">
        <f>L126/L11</f>
        <v>8.1984897518878108E-2</v>
      </c>
      <c r="O126" s="66">
        <f t="shared" si="3"/>
        <v>12440972</v>
      </c>
    </row>
    <row r="127" spans="2:15" s="1" customFormat="1" ht="13.8" hidden="1" thickBot="1">
      <c r="B127" s="101"/>
      <c r="C127" s="107"/>
      <c r="D127" s="103"/>
      <c r="E127" s="98"/>
      <c r="F127" s="10" t="s">
        <v>284</v>
      </c>
      <c r="G127" s="11" t="s">
        <v>285</v>
      </c>
      <c r="H127" s="6"/>
      <c r="I127" s="5"/>
      <c r="J127" s="5"/>
      <c r="K127" s="38">
        <f t="shared" si="2"/>
        <v>0</v>
      </c>
      <c r="L127" s="44"/>
      <c r="M127" s="5"/>
      <c r="N127" s="5"/>
      <c r="O127" s="37">
        <f t="shared" si="3"/>
        <v>0</v>
      </c>
    </row>
    <row r="128" spans="2:15" s="1" customFormat="1" ht="13.8" hidden="1" thickBot="1">
      <c r="B128" s="99">
        <v>4</v>
      </c>
      <c r="C128" s="105" t="s">
        <v>25</v>
      </c>
      <c r="D128" s="24">
        <v>4.0999999999999996</v>
      </c>
      <c r="E128" s="25" t="s">
        <v>6</v>
      </c>
      <c r="F128" s="21">
        <v>238</v>
      </c>
      <c r="G128" s="22" t="s">
        <v>47</v>
      </c>
      <c r="H128" s="6"/>
      <c r="I128" s="5"/>
      <c r="J128" s="5"/>
      <c r="K128" s="38">
        <f t="shared" si="2"/>
        <v>0</v>
      </c>
      <c r="L128" s="44"/>
      <c r="M128" s="5"/>
      <c r="N128" s="5"/>
      <c r="O128" s="37">
        <f t="shared" si="3"/>
        <v>0</v>
      </c>
    </row>
    <row r="129" spans="2:15" s="1" customFormat="1" hidden="1">
      <c r="B129" s="100"/>
      <c r="C129" s="106"/>
      <c r="D129" s="102">
        <v>4.2</v>
      </c>
      <c r="E129" s="96" t="s">
        <v>26</v>
      </c>
      <c r="F129" s="12">
        <v>239</v>
      </c>
      <c r="G129" s="18" t="s">
        <v>48</v>
      </c>
      <c r="H129" s="6"/>
      <c r="I129" s="5"/>
      <c r="J129" s="5"/>
      <c r="K129" s="38">
        <f t="shared" si="2"/>
        <v>0</v>
      </c>
      <c r="L129" s="44"/>
      <c r="M129" s="5"/>
      <c r="N129" s="5"/>
      <c r="O129" s="37">
        <f t="shared" si="3"/>
        <v>0</v>
      </c>
    </row>
    <row r="130" spans="2:15" s="1" customFormat="1" hidden="1">
      <c r="B130" s="100"/>
      <c r="C130" s="106"/>
      <c r="D130" s="103"/>
      <c r="E130" s="98"/>
      <c r="F130" s="7" t="s">
        <v>286</v>
      </c>
      <c r="G130" s="8" t="s">
        <v>193</v>
      </c>
      <c r="H130" s="6"/>
      <c r="I130" s="5"/>
      <c r="J130" s="5"/>
      <c r="K130" s="38">
        <f t="shared" si="2"/>
        <v>0</v>
      </c>
      <c r="L130" s="44"/>
      <c r="M130" s="5"/>
      <c r="N130" s="5"/>
      <c r="O130" s="37">
        <f t="shared" si="3"/>
        <v>0</v>
      </c>
    </row>
    <row r="131" spans="2:15" s="1" customFormat="1" hidden="1">
      <c r="B131" s="100"/>
      <c r="C131" s="106"/>
      <c r="D131" s="103"/>
      <c r="E131" s="98"/>
      <c r="F131" s="7" t="s">
        <v>287</v>
      </c>
      <c r="G131" s="8" t="s">
        <v>91</v>
      </c>
      <c r="H131" s="6"/>
      <c r="I131" s="5"/>
      <c r="J131" s="5"/>
      <c r="K131" s="38">
        <f t="shared" si="2"/>
        <v>0</v>
      </c>
      <c r="L131" s="44"/>
      <c r="M131" s="5"/>
      <c r="N131" s="5"/>
      <c r="O131" s="37">
        <f t="shared" si="3"/>
        <v>0</v>
      </c>
    </row>
    <row r="132" spans="2:15" s="1" customFormat="1" hidden="1">
      <c r="B132" s="100"/>
      <c r="C132" s="106"/>
      <c r="D132" s="103"/>
      <c r="E132" s="98"/>
      <c r="F132" s="7" t="s">
        <v>288</v>
      </c>
      <c r="G132" s="8" t="s">
        <v>93</v>
      </c>
      <c r="H132" s="6"/>
      <c r="I132" s="5"/>
      <c r="J132" s="5"/>
      <c r="K132" s="38">
        <f t="shared" si="2"/>
        <v>0</v>
      </c>
      <c r="L132" s="44"/>
      <c r="M132" s="5"/>
      <c r="N132" s="5"/>
      <c r="O132" s="37">
        <f t="shared" si="3"/>
        <v>0</v>
      </c>
    </row>
    <row r="133" spans="2:15" s="1" customFormat="1" hidden="1">
      <c r="B133" s="100"/>
      <c r="C133" s="106"/>
      <c r="D133" s="103"/>
      <c r="E133" s="98"/>
      <c r="F133" s="7" t="s">
        <v>289</v>
      </c>
      <c r="G133" s="8" t="s">
        <v>290</v>
      </c>
      <c r="H133" s="6"/>
      <c r="I133" s="5"/>
      <c r="J133" s="5"/>
      <c r="K133" s="38">
        <f t="shared" si="2"/>
        <v>0</v>
      </c>
      <c r="L133" s="44"/>
      <c r="M133" s="5"/>
      <c r="N133" s="5"/>
      <c r="O133" s="37">
        <f t="shared" si="3"/>
        <v>0</v>
      </c>
    </row>
    <row r="134" spans="2:15" s="1" customFormat="1" hidden="1">
      <c r="B134" s="100"/>
      <c r="C134" s="106"/>
      <c r="D134" s="103"/>
      <c r="E134" s="98"/>
      <c r="F134" s="7" t="s">
        <v>291</v>
      </c>
      <c r="G134" s="8" t="s">
        <v>292</v>
      </c>
      <c r="H134" s="6"/>
      <c r="I134" s="5"/>
      <c r="J134" s="5"/>
      <c r="K134" s="38">
        <f t="shared" si="2"/>
        <v>0</v>
      </c>
      <c r="L134" s="44"/>
      <c r="M134" s="5"/>
      <c r="N134" s="5"/>
      <c r="O134" s="37">
        <f t="shared" si="3"/>
        <v>0</v>
      </c>
    </row>
    <row r="135" spans="2:15" s="1" customFormat="1" hidden="1">
      <c r="B135" s="100"/>
      <c r="C135" s="106"/>
      <c r="D135" s="103"/>
      <c r="E135" s="98"/>
      <c r="F135" s="7" t="s">
        <v>293</v>
      </c>
      <c r="G135" s="8" t="s">
        <v>95</v>
      </c>
      <c r="H135" s="6"/>
      <c r="I135" s="5"/>
      <c r="J135" s="5"/>
      <c r="K135" s="38">
        <f t="shared" si="2"/>
        <v>0</v>
      </c>
      <c r="L135" s="44"/>
      <c r="M135" s="5"/>
      <c r="N135" s="5"/>
      <c r="O135" s="37">
        <f t="shared" si="3"/>
        <v>0</v>
      </c>
    </row>
    <row r="136" spans="2:15" s="1" customFormat="1" hidden="1">
      <c r="B136" s="100"/>
      <c r="C136" s="106"/>
      <c r="D136" s="103"/>
      <c r="E136" s="98"/>
      <c r="F136" s="7" t="s">
        <v>294</v>
      </c>
      <c r="G136" s="8" t="s">
        <v>295</v>
      </c>
      <c r="H136" s="6"/>
      <c r="I136" s="5"/>
      <c r="J136" s="5"/>
      <c r="K136" s="38">
        <f t="shared" si="2"/>
        <v>0</v>
      </c>
      <c r="L136" s="44"/>
      <c r="M136" s="5"/>
      <c r="N136" s="5"/>
      <c r="O136" s="37">
        <f t="shared" si="3"/>
        <v>0</v>
      </c>
    </row>
    <row r="137" spans="2:15" s="1" customFormat="1" hidden="1">
      <c r="B137" s="100"/>
      <c r="C137" s="106"/>
      <c r="D137" s="103"/>
      <c r="E137" s="98"/>
      <c r="F137" s="7" t="s">
        <v>296</v>
      </c>
      <c r="G137" s="8" t="s">
        <v>297</v>
      </c>
      <c r="H137" s="6"/>
      <c r="I137" s="5"/>
      <c r="J137" s="5"/>
      <c r="K137" s="38">
        <f t="shared" si="2"/>
        <v>0</v>
      </c>
      <c r="L137" s="44"/>
      <c r="M137" s="5"/>
      <c r="N137" s="5"/>
      <c r="O137" s="37">
        <f t="shared" si="3"/>
        <v>0</v>
      </c>
    </row>
    <row r="138" spans="2:15" s="1" customFormat="1" hidden="1">
      <c r="B138" s="100"/>
      <c r="C138" s="106"/>
      <c r="D138" s="103"/>
      <c r="E138" s="98"/>
      <c r="F138" s="7" t="s">
        <v>298</v>
      </c>
      <c r="G138" s="8" t="s">
        <v>299</v>
      </c>
      <c r="H138" s="6"/>
      <c r="I138" s="5"/>
      <c r="J138" s="5"/>
      <c r="K138" s="38">
        <f t="shared" si="2"/>
        <v>0</v>
      </c>
      <c r="L138" s="44"/>
      <c r="M138" s="5"/>
      <c r="N138" s="5"/>
      <c r="O138" s="37">
        <f t="shared" si="3"/>
        <v>0</v>
      </c>
    </row>
    <row r="139" spans="2:15" s="1" customFormat="1" hidden="1">
      <c r="B139" s="100"/>
      <c r="C139" s="106"/>
      <c r="D139" s="103"/>
      <c r="E139" s="98"/>
      <c r="F139" s="7" t="s">
        <v>300</v>
      </c>
      <c r="G139" s="8" t="s">
        <v>213</v>
      </c>
      <c r="H139" s="6"/>
      <c r="I139" s="5"/>
      <c r="J139" s="5"/>
      <c r="K139" s="38">
        <f t="shared" si="2"/>
        <v>0</v>
      </c>
      <c r="L139" s="44"/>
      <c r="M139" s="5"/>
      <c r="N139" s="5"/>
      <c r="O139" s="37">
        <f t="shared" si="3"/>
        <v>0</v>
      </c>
    </row>
    <row r="140" spans="2:15" s="1" customFormat="1" hidden="1">
      <c r="B140" s="100"/>
      <c r="C140" s="106"/>
      <c r="D140" s="103"/>
      <c r="E140" s="98"/>
      <c r="F140" s="7" t="s">
        <v>301</v>
      </c>
      <c r="G140" s="8" t="s">
        <v>302</v>
      </c>
      <c r="H140" s="6"/>
      <c r="I140" s="5"/>
      <c r="J140" s="5"/>
      <c r="K140" s="38">
        <f t="shared" si="2"/>
        <v>0</v>
      </c>
      <c r="L140" s="44"/>
      <c r="M140" s="5"/>
      <c r="N140" s="5"/>
      <c r="O140" s="37">
        <f t="shared" si="3"/>
        <v>0</v>
      </c>
    </row>
    <row r="141" spans="2:15" s="1" customFormat="1" hidden="1">
      <c r="B141" s="100"/>
      <c r="C141" s="106"/>
      <c r="D141" s="103"/>
      <c r="E141" s="98"/>
      <c r="F141" s="7" t="s">
        <v>303</v>
      </c>
      <c r="G141" s="8" t="s">
        <v>97</v>
      </c>
      <c r="H141" s="6"/>
      <c r="I141" s="5"/>
      <c r="J141" s="5"/>
      <c r="K141" s="38">
        <f t="shared" si="2"/>
        <v>0</v>
      </c>
      <c r="L141" s="44"/>
      <c r="M141" s="5"/>
      <c r="N141" s="5"/>
      <c r="O141" s="37">
        <f t="shared" si="3"/>
        <v>0</v>
      </c>
    </row>
    <row r="142" spans="2:15" s="1" customFormat="1" hidden="1">
      <c r="B142" s="100"/>
      <c r="C142" s="106"/>
      <c r="D142" s="103"/>
      <c r="E142" s="98"/>
      <c r="F142" s="7" t="s">
        <v>304</v>
      </c>
      <c r="G142" s="8" t="s">
        <v>207</v>
      </c>
      <c r="H142" s="6"/>
      <c r="I142" s="5"/>
      <c r="J142" s="5"/>
      <c r="K142" s="38">
        <f t="shared" si="2"/>
        <v>0</v>
      </c>
      <c r="L142" s="44"/>
      <c r="M142" s="5"/>
      <c r="N142" s="5"/>
      <c r="O142" s="37">
        <f t="shared" si="3"/>
        <v>0</v>
      </c>
    </row>
    <row r="143" spans="2:15" s="1" customFormat="1" hidden="1">
      <c r="B143" s="100"/>
      <c r="C143" s="106"/>
      <c r="D143" s="103"/>
      <c r="E143" s="98"/>
      <c r="F143" s="7" t="s">
        <v>305</v>
      </c>
      <c r="G143" s="8" t="s">
        <v>306</v>
      </c>
      <c r="H143" s="6"/>
      <c r="I143" s="5"/>
      <c r="J143" s="5"/>
      <c r="K143" s="38">
        <f t="shared" ref="K143:K197" si="4">H143*I143</f>
        <v>0</v>
      </c>
      <c r="L143" s="44"/>
      <c r="M143" s="5"/>
      <c r="N143" s="5"/>
      <c r="O143" s="37">
        <f t="shared" si="3"/>
        <v>0</v>
      </c>
    </row>
    <row r="144" spans="2:15" s="1" customFormat="1" hidden="1">
      <c r="B144" s="100"/>
      <c r="C144" s="106"/>
      <c r="D144" s="103"/>
      <c r="E144" s="98"/>
      <c r="F144" s="7" t="s">
        <v>307</v>
      </c>
      <c r="G144" s="8" t="s">
        <v>308</v>
      </c>
      <c r="H144" s="6"/>
      <c r="I144" s="5"/>
      <c r="J144" s="5"/>
      <c r="K144" s="38">
        <f t="shared" si="4"/>
        <v>0</v>
      </c>
      <c r="L144" s="44"/>
      <c r="M144" s="5"/>
      <c r="N144" s="5"/>
      <c r="O144" s="37">
        <f t="shared" ref="O144:O199" si="5">L144*M144</f>
        <v>0</v>
      </c>
    </row>
    <row r="145" spans="2:15" s="1" customFormat="1" hidden="1">
      <c r="B145" s="100"/>
      <c r="C145" s="106"/>
      <c r="D145" s="103"/>
      <c r="E145" s="98"/>
      <c r="F145" s="7" t="s">
        <v>309</v>
      </c>
      <c r="G145" s="8" t="s">
        <v>310</v>
      </c>
      <c r="H145" s="6"/>
      <c r="I145" s="5"/>
      <c r="J145" s="5"/>
      <c r="K145" s="38">
        <f t="shared" si="4"/>
        <v>0</v>
      </c>
      <c r="L145" s="44"/>
      <c r="M145" s="5"/>
      <c r="N145" s="5"/>
      <c r="O145" s="37">
        <f t="shared" si="5"/>
        <v>0</v>
      </c>
    </row>
    <row r="146" spans="2:15" s="1" customFormat="1" hidden="1">
      <c r="B146" s="100"/>
      <c r="C146" s="106"/>
      <c r="D146" s="103"/>
      <c r="E146" s="98"/>
      <c r="F146" s="7" t="s">
        <v>311</v>
      </c>
      <c r="G146" s="8" t="s">
        <v>312</v>
      </c>
      <c r="H146" s="6"/>
      <c r="I146" s="5"/>
      <c r="J146" s="5"/>
      <c r="K146" s="38">
        <f t="shared" si="4"/>
        <v>0</v>
      </c>
      <c r="L146" s="44"/>
      <c r="M146" s="5"/>
      <c r="N146" s="5"/>
      <c r="O146" s="37">
        <f t="shared" si="5"/>
        <v>0</v>
      </c>
    </row>
    <row r="147" spans="2:15" s="1" customFormat="1" hidden="1">
      <c r="B147" s="100"/>
      <c r="C147" s="106"/>
      <c r="D147" s="103"/>
      <c r="E147" s="98"/>
      <c r="F147" s="7" t="s">
        <v>313</v>
      </c>
      <c r="G147" s="8" t="s">
        <v>314</v>
      </c>
      <c r="H147" s="6"/>
      <c r="I147" s="5"/>
      <c r="J147" s="5"/>
      <c r="K147" s="38">
        <f t="shared" si="4"/>
        <v>0</v>
      </c>
      <c r="L147" s="44"/>
      <c r="M147" s="5"/>
      <c r="N147" s="5"/>
      <c r="O147" s="37">
        <f t="shared" si="5"/>
        <v>0</v>
      </c>
    </row>
    <row r="148" spans="2:15" s="1" customFormat="1" hidden="1">
      <c r="B148" s="100"/>
      <c r="C148" s="106"/>
      <c r="D148" s="103"/>
      <c r="E148" s="98"/>
      <c r="F148" s="7" t="s">
        <v>315</v>
      </c>
      <c r="G148" s="8" t="s">
        <v>316</v>
      </c>
      <c r="H148" s="6"/>
      <c r="I148" s="5"/>
      <c r="J148" s="5"/>
      <c r="K148" s="38">
        <f t="shared" si="4"/>
        <v>0</v>
      </c>
      <c r="L148" s="44"/>
      <c r="M148" s="5"/>
      <c r="N148" s="5"/>
      <c r="O148" s="37">
        <f t="shared" si="5"/>
        <v>0</v>
      </c>
    </row>
    <row r="149" spans="2:15" s="1" customFormat="1" hidden="1">
      <c r="B149" s="100"/>
      <c r="C149" s="106"/>
      <c r="D149" s="103"/>
      <c r="E149" s="98"/>
      <c r="F149" s="7" t="s">
        <v>317</v>
      </c>
      <c r="G149" s="8" t="s">
        <v>318</v>
      </c>
      <c r="H149" s="6"/>
      <c r="I149" s="5"/>
      <c r="J149" s="5"/>
      <c r="K149" s="38">
        <f t="shared" si="4"/>
        <v>0</v>
      </c>
      <c r="L149" s="44"/>
      <c r="M149" s="5"/>
      <c r="N149" s="5"/>
      <c r="O149" s="37">
        <f t="shared" si="5"/>
        <v>0</v>
      </c>
    </row>
    <row r="150" spans="2:15" s="1" customFormat="1" hidden="1">
      <c r="B150" s="100"/>
      <c r="C150" s="106"/>
      <c r="D150" s="103"/>
      <c r="E150" s="98"/>
      <c r="F150" s="7" t="s">
        <v>319</v>
      </c>
      <c r="G150" s="8" t="s">
        <v>320</v>
      </c>
      <c r="H150" s="6"/>
      <c r="I150" s="5"/>
      <c r="J150" s="5"/>
      <c r="K150" s="38">
        <f t="shared" si="4"/>
        <v>0</v>
      </c>
      <c r="L150" s="44"/>
      <c r="M150" s="5"/>
      <c r="N150" s="5"/>
      <c r="O150" s="37">
        <f t="shared" si="5"/>
        <v>0</v>
      </c>
    </row>
    <row r="151" spans="2:15" s="1" customFormat="1" hidden="1">
      <c r="B151" s="100"/>
      <c r="C151" s="106"/>
      <c r="D151" s="103"/>
      <c r="E151" s="98"/>
      <c r="F151" s="7" t="s">
        <v>321</v>
      </c>
      <c r="G151" s="8" t="s">
        <v>322</v>
      </c>
      <c r="H151" s="6"/>
      <c r="I151" s="5"/>
      <c r="J151" s="5"/>
      <c r="K151" s="38">
        <f t="shared" si="4"/>
        <v>0</v>
      </c>
      <c r="L151" s="44"/>
      <c r="M151" s="5"/>
      <c r="N151" s="5"/>
      <c r="O151" s="37">
        <f t="shared" si="5"/>
        <v>0</v>
      </c>
    </row>
    <row r="152" spans="2:15" s="1" customFormat="1" hidden="1">
      <c r="B152" s="100"/>
      <c r="C152" s="106"/>
      <c r="D152" s="103"/>
      <c r="E152" s="98"/>
      <c r="F152" s="7" t="s">
        <v>323</v>
      </c>
      <c r="G152" s="8" t="s">
        <v>324</v>
      </c>
      <c r="H152" s="6"/>
      <c r="I152" s="5"/>
      <c r="J152" s="5"/>
      <c r="K152" s="38">
        <f t="shared" si="4"/>
        <v>0</v>
      </c>
      <c r="L152" s="44"/>
      <c r="M152" s="5"/>
      <c r="N152" s="5"/>
      <c r="O152" s="37">
        <f t="shared" si="5"/>
        <v>0</v>
      </c>
    </row>
    <row r="153" spans="2:15" s="1" customFormat="1" hidden="1">
      <c r="B153" s="100"/>
      <c r="C153" s="106"/>
      <c r="D153" s="103"/>
      <c r="E153" s="98"/>
      <c r="F153" s="7" t="s">
        <v>325</v>
      </c>
      <c r="G153" s="8" t="s">
        <v>326</v>
      </c>
      <c r="H153" s="6"/>
      <c r="I153" s="5"/>
      <c r="J153" s="5"/>
      <c r="K153" s="38">
        <f t="shared" si="4"/>
        <v>0</v>
      </c>
      <c r="L153" s="44"/>
      <c r="M153" s="5"/>
      <c r="N153" s="5"/>
      <c r="O153" s="37">
        <f t="shared" si="5"/>
        <v>0</v>
      </c>
    </row>
    <row r="154" spans="2:15" s="1" customFormat="1" hidden="1">
      <c r="B154" s="100"/>
      <c r="C154" s="106"/>
      <c r="D154" s="103"/>
      <c r="E154" s="98"/>
      <c r="F154" s="7" t="s">
        <v>327</v>
      </c>
      <c r="G154" s="8" t="s">
        <v>328</v>
      </c>
      <c r="H154" s="6"/>
      <c r="I154" s="5"/>
      <c r="J154" s="5"/>
      <c r="K154" s="38">
        <f t="shared" si="4"/>
        <v>0</v>
      </c>
      <c r="L154" s="44"/>
      <c r="M154" s="5"/>
      <c r="N154" s="5"/>
      <c r="O154" s="37">
        <f t="shared" si="5"/>
        <v>0</v>
      </c>
    </row>
    <row r="155" spans="2:15" s="1" customFormat="1" hidden="1">
      <c r="B155" s="100"/>
      <c r="C155" s="106"/>
      <c r="D155" s="103"/>
      <c r="E155" s="98"/>
      <c r="F155" s="7" t="s">
        <v>329</v>
      </c>
      <c r="G155" s="8" t="s">
        <v>215</v>
      </c>
      <c r="H155" s="6"/>
      <c r="I155" s="5"/>
      <c r="J155" s="5"/>
      <c r="K155" s="38">
        <f t="shared" si="4"/>
        <v>0</v>
      </c>
      <c r="L155" s="44"/>
      <c r="M155" s="5"/>
      <c r="N155" s="5"/>
      <c r="O155" s="37">
        <f t="shared" si="5"/>
        <v>0</v>
      </c>
    </row>
    <row r="156" spans="2:15" s="1" customFormat="1" hidden="1">
      <c r="B156" s="100"/>
      <c r="C156" s="106"/>
      <c r="D156" s="103"/>
      <c r="E156" s="98"/>
      <c r="F156" s="7" t="s">
        <v>330</v>
      </c>
      <c r="G156" s="8" t="s">
        <v>331</v>
      </c>
      <c r="H156" s="6"/>
      <c r="I156" s="5"/>
      <c r="J156" s="5"/>
      <c r="K156" s="38">
        <f t="shared" si="4"/>
        <v>0</v>
      </c>
      <c r="L156" s="44"/>
      <c r="M156" s="5"/>
      <c r="N156" s="5"/>
      <c r="O156" s="37">
        <f t="shared" si="5"/>
        <v>0</v>
      </c>
    </row>
    <row r="157" spans="2:15" s="1" customFormat="1" hidden="1">
      <c r="B157" s="100"/>
      <c r="C157" s="106"/>
      <c r="D157" s="103"/>
      <c r="E157" s="98"/>
      <c r="F157" s="7" t="s">
        <v>332</v>
      </c>
      <c r="G157" s="8" t="s">
        <v>333</v>
      </c>
      <c r="H157" s="6"/>
      <c r="I157" s="5"/>
      <c r="J157" s="5"/>
      <c r="K157" s="38">
        <f t="shared" si="4"/>
        <v>0</v>
      </c>
      <c r="L157" s="44"/>
      <c r="M157" s="5"/>
      <c r="N157" s="5"/>
      <c r="O157" s="37">
        <f t="shared" si="5"/>
        <v>0</v>
      </c>
    </row>
    <row r="158" spans="2:15" s="1" customFormat="1" hidden="1">
      <c r="B158" s="100"/>
      <c r="C158" s="106"/>
      <c r="D158" s="103"/>
      <c r="E158" s="98"/>
      <c r="F158" s="7" t="s">
        <v>334</v>
      </c>
      <c r="G158" s="8" t="s">
        <v>335</v>
      </c>
      <c r="H158" s="6"/>
      <c r="I158" s="5"/>
      <c r="J158" s="5"/>
      <c r="K158" s="38">
        <f t="shared" si="4"/>
        <v>0</v>
      </c>
      <c r="L158" s="44"/>
      <c r="M158" s="5"/>
      <c r="N158" s="5"/>
      <c r="O158" s="37">
        <f t="shared" si="5"/>
        <v>0</v>
      </c>
    </row>
    <row r="159" spans="2:15" s="1" customFormat="1" hidden="1">
      <c r="B159" s="100"/>
      <c r="C159" s="106"/>
      <c r="D159" s="103"/>
      <c r="E159" s="98"/>
      <c r="F159" s="7" t="s">
        <v>336</v>
      </c>
      <c r="G159" s="8" t="s">
        <v>337</v>
      </c>
      <c r="H159" s="6"/>
      <c r="I159" s="5"/>
      <c r="J159" s="5"/>
      <c r="K159" s="38">
        <f t="shared" si="4"/>
        <v>0</v>
      </c>
      <c r="L159" s="44"/>
      <c r="M159" s="5"/>
      <c r="N159" s="5"/>
      <c r="O159" s="37">
        <f t="shared" si="5"/>
        <v>0</v>
      </c>
    </row>
    <row r="160" spans="2:15" s="1" customFormat="1" hidden="1">
      <c r="B160" s="100"/>
      <c r="C160" s="106"/>
      <c r="D160" s="103"/>
      <c r="E160" s="98"/>
      <c r="F160" s="7" t="s">
        <v>338</v>
      </c>
      <c r="G160" s="8" t="s">
        <v>197</v>
      </c>
      <c r="H160" s="6"/>
      <c r="I160" s="5"/>
      <c r="J160" s="5"/>
      <c r="K160" s="38">
        <f t="shared" si="4"/>
        <v>0</v>
      </c>
      <c r="L160" s="44"/>
      <c r="M160" s="5"/>
      <c r="N160" s="5"/>
      <c r="O160" s="37">
        <f t="shared" si="5"/>
        <v>0</v>
      </c>
    </row>
    <row r="161" spans="2:15" s="1" customFormat="1" hidden="1">
      <c r="B161" s="100"/>
      <c r="C161" s="106"/>
      <c r="D161" s="103"/>
      <c r="E161" s="98"/>
      <c r="F161" s="7" t="s">
        <v>339</v>
      </c>
      <c r="G161" s="8" t="s">
        <v>199</v>
      </c>
      <c r="H161" s="6"/>
      <c r="I161" s="5"/>
      <c r="J161" s="5"/>
      <c r="K161" s="38">
        <f t="shared" si="4"/>
        <v>0</v>
      </c>
      <c r="L161" s="44"/>
      <c r="M161" s="5"/>
      <c r="N161" s="5"/>
      <c r="O161" s="37">
        <f t="shared" si="5"/>
        <v>0</v>
      </c>
    </row>
    <row r="162" spans="2:15" s="1" customFormat="1" hidden="1">
      <c r="B162" s="100"/>
      <c r="C162" s="106"/>
      <c r="D162" s="103"/>
      <c r="E162" s="98"/>
      <c r="F162" s="7" t="s">
        <v>340</v>
      </c>
      <c r="G162" s="8" t="s">
        <v>201</v>
      </c>
      <c r="H162" s="6"/>
      <c r="I162" s="5"/>
      <c r="J162" s="5"/>
      <c r="K162" s="38">
        <f t="shared" si="4"/>
        <v>0</v>
      </c>
      <c r="L162" s="44"/>
      <c r="M162" s="5"/>
      <c r="N162" s="5"/>
      <c r="O162" s="37">
        <f t="shared" si="5"/>
        <v>0</v>
      </c>
    </row>
    <row r="163" spans="2:15" s="1" customFormat="1" hidden="1">
      <c r="B163" s="100"/>
      <c r="C163" s="106"/>
      <c r="D163" s="103"/>
      <c r="E163" s="98"/>
      <c r="F163" s="7" t="s">
        <v>341</v>
      </c>
      <c r="G163" s="8" t="s">
        <v>203</v>
      </c>
      <c r="H163" s="6"/>
      <c r="I163" s="5"/>
      <c r="J163" s="5"/>
      <c r="K163" s="38">
        <f t="shared" si="4"/>
        <v>0</v>
      </c>
      <c r="L163" s="44"/>
      <c r="M163" s="5"/>
      <c r="N163" s="5"/>
      <c r="O163" s="37">
        <f t="shared" si="5"/>
        <v>0</v>
      </c>
    </row>
    <row r="164" spans="2:15" s="1" customFormat="1" ht="13.8" hidden="1" thickBot="1">
      <c r="B164" s="101"/>
      <c r="C164" s="107"/>
      <c r="D164" s="104"/>
      <c r="E164" s="97"/>
      <c r="F164" s="14" t="s">
        <v>342</v>
      </c>
      <c r="G164" s="15" t="s">
        <v>209</v>
      </c>
      <c r="H164" s="6"/>
      <c r="I164" s="5"/>
      <c r="J164" s="5"/>
      <c r="K164" s="38">
        <f t="shared" si="4"/>
        <v>0</v>
      </c>
      <c r="L164" s="44"/>
      <c r="M164" s="5"/>
      <c r="N164" s="5"/>
      <c r="O164" s="37">
        <f t="shared" si="5"/>
        <v>0</v>
      </c>
    </row>
    <row r="165" spans="2:15" s="1" customFormat="1" hidden="1">
      <c r="B165" s="99">
        <v>5</v>
      </c>
      <c r="C165" s="105" t="s">
        <v>27</v>
      </c>
      <c r="D165" s="102">
        <v>5.2</v>
      </c>
      <c r="E165" s="96" t="s">
        <v>28</v>
      </c>
      <c r="F165" s="12" t="s">
        <v>343</v>
      </c>
      <c r="G165" s="13" t="s">
        <v>344</v>
      </c>
      <c r="H165" s="6"/>
      <c r="I165" s="5"/>
      <c r="J165" s="5"/>
      <c r="K165" s="38">
        <f t="shared" si="4"/>
        <v>0</v>
      </c>
      <c r="L165" s="44"/>
      <c r="M165" s="5"/>
      <c r="N165" s="5"/>
      <c r="O165" s="37">
        <f t="shared" si="5"/>
        <v>0</v>
      </c>
    </row>
    <row r="166" spans="2:15" ht="13.8" thickBot="1">
      <c r="B166" s="100"/>
      <c r="C166" s="106"/>
      <c r="D166" s="104"/>
      <c r="E166" s="97"/>
      <c r="F166" s="68" t="s">
        <v>345</v>
      </c>
      <c r="G166" s="70" t="s">
        <v>346</v>
      </c>
      <c r="H166" s="67">
        <v>13</v>
      </c>
      <c r="I166" s="65">
        <v>21092</v>
      </c>
      <c r="J166" s="65">
        <f>H166/H11</f>
        <v>7.7380952380952384E-2</v>
      </c>
      <c r="K166" s="64">
        <f t="shared" si="4"/>
        <v>274196</v>
      </c>
      <c r="L166" s="64">
        <v>257</v>
      </c>
      <c r="M166" s="65">
        <v>21295</v>
      </c>
      <c r="N166" s="65">
        <f>L166/L11</f>
        <v>0.27723840345199569</v>
      </c>
      <c r="O166" s="66">
        <f t="shared" si="5"/>
        <v>5472815</v>
      </c>
    </row>
    <row r="167" spans="2:15">
      <c r="B167" s="100"/>
      <c r="C167" s="106"/>
      <c r="D167" s="102">
        <v>5.0999999999999996</v>
      </c>
      <c r="E167" s="96" t="s">
        <v>29</v>
      </c>
      <c r="F167" s="26" t="s">
        <v>347</v>
      </c>
      <c r="G167" s="27" t="s">
        <v>348</v>
      </c>
      <c r="H167" s="67">
        <v>7</v>
      </c>
      <c r="I167" s="65">
        <v>36121</v>
      </c>
      <c r="J167" s="65">
        <f>H167/H11</f>
        <v>4.1666666666666664E-2</v>
      </c>
      <c r="K167" s="64">
        <f t="shared" si="4"/>
        <v>252847</v>
      </c>
      <c r="L167" s="64">
        <v>39</v>
      </c>
      <c r="M167" s="65">
        <v>45162</v>
      </c>
      <c r="N167" s="65">
        <f>L167/L11</f>
        <v>4.2071197411003236E-2</v>
      </c>
      <c r="O167" s="66">
        <f t="shared" si="5"/>
        <v>1761318</v>
      </c>
    </row>
    <row r="168" spans="2:15" s="1" customFormat="1" hidden="1">
      <c r="B168" s="100"/>
      <c r="C168" s="106"/>
      <c r="D168" s="103"/>
      <c r="E168" s="98"/>
      <c r="F168" s="7" t="s">
        <v>349</v>
      </c>
      <c r="G168" s="8" t="s">
        <v>350</v>
      </c>
      <c r="H168" s="6"/>
      <c r="I168" s="5"/>
      <c r="J168" s="5"/>
      <c r="K168" s="38">
        <f t="shared" si="4"/>
        <v>0</v>
      </c>
      <c r="L168" s="44"/>
      <c r="M168" s="5"/>
      <c r="N168" s="5"/>
      <c r="O168" s="37">
        <f t="shared" si="5"/>
        <v>0</v>
      </c>
    </row>
    <row r="169" spans="2:15" s="1" customFormat="1" ht="13.8" hidden="1" thickBot="1">
      <c r="B169" s="100"/>
      <c r="C169" s="106"/>
      <c r="D169" s="104"/>
      <c r="E169" s="97"/>
      <c r="F169" s="14" t="s">
        <v>351</v>
      </c>
      <c r="G169" s="15" t="s">
        <v>352</v>
      </c>
      <c r="H169" s="6"/>
      <c r="I169" s="5"/>
      <c r="J169" s="5"/>
      <c r="K169" s="38">
        <f t="shared" si="4"/>
        <v>0</v>
      </c>
      <c r="L169" s="44"/>
      <c r="M169" s="5"/>
      <c r="N169" s="5"/>
      <c r="O169" s="37">
        <f t="shared" si="5"/>
        <v>0</v>
      </c>
    </row>
    <row r="170" spans="2:15" s="1" customFormat="1" hidden="1">
      <c r="B170" s="100"/>
      <c r="C170" s="106"/>
      <c r="D170" s="102">
        <v>5.3</v>
      </c>
      <c r="E170" s="96" t="s">
        <v>30</v>
      </c>
      <c r="F170" s="12" t="s">
        <v>353</v>
      </c>
      <c r="G170" s="13" t="s">
        <v>354</v>
      </c>
      <c r="H170" s="6"/>
      <c r="I170" s="5"/>
      <c r="J170" s="5"/>
      <c r="K170" s="38">
        <f t="shared" si="4"/>
        <v>0</v>
      </c>
      <c r="L170" s="44"/>
      <c r="M170" s="5"/>
      <c r="N170" s="5"/>
      <c r="O170" s="37">
        <f t="shared" si="5"/>
        <v>0</v>
      </c>
    </row>
    <row r="171" spans="2:15" s="1" customFormat="1" hidden="1">
      <c r="B171" s="100"/>
      <c r="C171" s="106"/>
      <c r="D171" s="103"/>
      <c r="E171" s="98"/>
      <c r="F171" s="7" t="s">
        <v>355</v>
      </c>
      <c r="G171" s="8" t="s">
        <v>356</v>
      </c>
      <c r="H171" s="6"/>
      <c r="I171" s="5"/>
      <c r="J171" s="5"/>
      <c r="K171" s="38">
        <f t="shared" si="4"/>
        <v>0</v>
      </c>
      <c r="L171" s="44"/>
      <c r="M171" s="5"/>
      <c r="N171" s="5"/>
      <c r="O171" s="37">
        <f t="shared" si="5"/>
        <v>0</v>
      </c>
    </row>
    <row r="172" spans="2:15" s="1" customFormat="1" hidden="1">
      <c r="B172" s="100"/>
      <c r="C172" s="106"/>
      <c r="D172" s="103"/>
      <c r="E172" s="98"/>
      <c r="F172" s="7" t="s">
        <v>357</v>
      </c>
      <c r="G172" s="8" t="s">
        <v>358</v>
      </c>
      <c r="H172" s="6"/>
      <c r="I172" s="5"/>
      <c r="J172" s="5"/>
      <c r="K172" s="38">
        <f t="shared" si="4"/>
        <v>0</v>
      </c>
      <c r="L172" s="44"/>
      <c r="M172" s="5"/>
      <c r="N172" s="5"/>
      <c r="O172" s="37">
        <f t="shared" si="5"/>
        <v>0</v>
      </c>
    </row>
    <row r="173" spans="2:15" s="1" customFormat="1" ht="13.8" hidden="1" thickBot="1">
      <c r="B173" s="100"/>
      <c r="C173" s="106"/>
      <c r="D173" s="104"/>
      <c r="E173" s="97"/>
      <c r="F173" s="14" t="s">
        <v>359</v>
      </c>
      <c r="G173" s="15" t="s">
        <v>360</v>
      </c>
      <c r="H173" s="6"/>
      <c r="I173" s="5"/>
      <c r="J173" s="5"/>
      <c r="K173" s="38">
        <f t="shared" si="4"/>
        <v>0</v>
      </c>
      <c r="L173" s="44"/>
      <c r="M173" s="5"/>
      <c r="N173" s="5"/>
      <c r="O173" s="37">
        <f t="shared" si="5"/>
        <v>0</v>
      </c>
    </row>
    <row r="174" spans="2:15" s="1" customFormat="1" hidden="1">
      <c r="B174" s="100"/>
      <c r="C174" s="106"/>
      <c r="D174" s="102">
        <v>5.4</v>
      </c>
      <c r="E174" s="96" t="s">
        <v>31</v>
      </c>
      <c r="F174" s="12" t="s">
        <v>361</v>
      </c>
      <c r="G174" s="13" t="s">
        <v>362</v>
      </c>
      <c r="H174" s="6"/>
      <c r="I174" s="5"/>
      <c r="J174" s="5"/>
      <c r="K174" s="38">
        <f t="shared" si="4"/>
        <v>0</v>
      </c>
      <c r="L174" s="44"/>
      <c r="M174" s="5"/>
      <c r="N174" s="5"/>
      <c r="O174" s="37">
        <f t="shared" si="5"/>
        <v>0</v>
      </c>
    </row>
    <row r="175" spans="2:15" s="1" customFormat="1" hidden="1">
      <c r="B175" s="100"/>
      <c r="C175" s="106"/>
      <c r="D175" s="103"/>
      <c r="E175" s="98"/>
      <c r="F175" s="7" t="s">
        <v>363</v>
      </c>
      <c r="G175" s="8" t="s">
        <v>364</v>
      </c>
      <c r="H175" s="6"/>
      <c r="I175" s="5"/>
      <c r="J175" s="5"/>
      <c r="K175" s="38">
        <f t="shared" si="4"/>
        <v>0</v>
      </c>
      <c r="L175" s="44"/>
      <c r="M175" s="5"/>
      <c r="N175" s="5"/>
      <c r="O175" s="37">
        <f t="shared" si="5"/>
        <v>0</v>
      </c>
    </row>
    <row r="176" spans="2:15" s="1" customFormat="1" hidden="1">
      <c r="B176" s="100"/>
      <c r="C176" s="106"/>
      <c r="D176" s="103"/>
      <c r="E176" s="98"/>
      <c r="F176" s="7" t="s">
        <v>365</v>
      </c>
      <c r="G176" s="8" t="s">
        <v>366</v>
      </c>
      <c r="H176" s="6"/>
      <c r="I176" s="5"/>
      <c r="J176" s="5"/>
      <c r="K176" s="38">
        <f t="shared" si="4"/>
        <v>0</v>
      </c>
      <c r="L176" s="44"/>
      <c r="M176" s="5"/>
      <c r="N176" s="5"/>
      <c r="O176" s="37">
        <f t="shared" si="5"/>
        <v>0</v>
      </c>
    </row>
    <row r="177" spans="2:15" s="1" customFormat="1" hidden="1">
      <c r="B177" s="100"/>
      <c r="C177" s="106"/>
      <c r="D177" s="103"/>
      <c r="E177" s="98"/>
      <c r="F177" s="7" t="s">
        <v>367</v>
      </c>
      <c r="G177" s="8" t="s">
        <v>368</v>
      </c>
      <c r="H177" s="6"/>
      <c r="I177" s="5"/>
      <c r="J177" s="5"/>
      <c r="K177" s="38">
        <f t="shared" si="4"/>
        <v>0</v>
      </c>
      <c r="L177" s="44"/>
      <c r="M177" s="5"/>
      <c r="N177" s="5"/>
      <c r="O177" s="37">
        <f t="shared" si="5"/>
        <v>0</v>
      </c>
    </row>
    <row r="178" spans="2:15" s="1" customFormat="1" hidden="1">
      <c r="B178" s="100"/>
      <c r="C178" s="106"/>
      <c r="D178" s="103"/>
      <c r="E178" s="98"/>
      <c r="F178" s="7" t="s">
        <v>369</v>
      </c>
      <c r="G178" s="8" t="s">
        <v>370</v>
      </c>
      <c r="H178" s="6"/>
      <c r="I178" s="5"/>
      <c r="J178" s="5"/>
      <c r="K178" s="38">
        <f t="shared" si="4"/>
        <v>0</v>
      </c>
      <c r="L178" s="44"/>
      <c r="M178" s="5"/>
      <c r="N178" s="5"/>
      <c r="O178" s="37">
        <f t="shared" si="5"/>
        <v>0</v>
      </c>
    </row>
    <row r="179" spans="2:15" s="1" customFormat="1" ht="13.8" hidden="1" thickBot="1">
      <c r="B179" s="101"/>
      <c r="C179" s="107"/>
      <c r="D179" s="104"/>
      <c r="E179" s="97"/>
      <c r="F179" s="14" t="s">
        <v>371</v>
      </c>
      <c r="G179" s="15" t="s">
        <v>227</v>
      </c>
      <c r="H179" s="6"/>
      <c r="I179" s="5"/>
      <c r="J179" s="5"/>
      <c r="K179" s="38">
        <f t="shared" si="4"/>
        <v>0</v>
      </c>
      <c r="L179" s="44"/>
      <c r="M179" s="5"/>
      <c r="N179" s="5"/>
      <c r="O179" s="37">
        <f t="shared" si="5"/>
        <v>0</v>
      </c>
    </row>
    <row r="180" spans="2:15" s="1" customFormat="1" hidden="1">
      <c r="B180" s="99">
        <v>6</v>
      </c>
      <c r="C180" s="105" t="s">
        <v>32</v>
      </c>
      <c r="D180" s="102">
        <v>6.1</v>
      </c>
      <c r="E180" s="96" t="s">
        <v>37</v>
      </c>
      <c r="F180" s="12" t="s">
        <v>372</v>
      </c>
      <c r="G180" s="13" t="s">
        <v>373</v>
      </c>
      <c r="H180" s="6"/>
      <c r="I180" s="5"/>
      <c r="J180" s="5"/>
      <c r="K180" s="38">
        <f t="shared" si="4"/>
        <v>0</v>
      </c>
      <c r="L180" s="44"/>
      <c r="M180" s="5"/>
      <c r="N180" s="5"/>
      <c r="O180" s="37">
        <f t="shared" si="5"/>
        <v>0</v>
      </c>
    </row>
    <row r="181" spans="2:15" s="1" customFormat="1" hidden="1">
      <c r="B181" s="100"/>
      <c r="C181" s="106"/>
      <c r="D181" s="103"/>
      <c r="E181" s="98"/>
      <c r="F181" s="7" t="s">
        <v>374</v>
      </c>
      <c r="G181" s="8" t="s">
        <v>375</v>
      </c>
      <c r="H181" s="6"/>
      <c r="I181" s="5"/>
      <c r="J181" s="5"/>
      <c r="K181" s="38">
        <f t="shared" si="4"/>
        <v>0</v>
      </c>
      <c r="L181" s="44"/>
      <c r="M181" s="5"/>
      <c r="N181" s="5"/>
      <c r="O181" s="37">
        <f t="shared" si="5"/>
        <v>0</v>
      </c>
    </row>
    <row r="182" spans="2:15" s="1" customFormat="1" ht="13.8" hidden="1" thickBot="1">
      <c r="B182" s="100"/>
      <c r="C182" s="106"/>
      <c r="D182" s="104"/>
      <c r="E182" s="97"/>
      <c r="F182" s="14" t="s">
        <v>376</v>
      </c>
      <c r="G182" s="15" t="s">
        <v>377</v>
      </c>
      <c r="H182" s="6"/>
      <c r="I182" s="5"/>
      <c r="J182" s="5"/>
      <c r="K182" s="38">
        <f t="shared" si="4"/>
        <v>0</v>
      </c>
      <c r="L182" s="44"/>
      <c r="M182" s="5"/>
      <c r="N182" s="5"/>
      <c r="O182" s="37">
        <f t="shared" si="5"/>
        <v>0</v>
      </c>
    </row>
    <row r="183" spans="2:15" s="1" customFormat="1" hidden="1">
      <c r="B183" s="100"/>
      <c r="C183" s="106"/>
      <c r="D183" s="102">
        <v>6.2</v>
      </c>
      <c r="E183" s="96" t="s">
        <v>33</v>
      </c>
      <c r="F183" s="26" t="s">
        <v>108</v>
      </c>
      <c r="G183" s="27" t="s">
        <v>109</v>
      </c>
      <c r="H183" s="6"/>
      <c r="I183" s="5"/>
      <c r="J183" s="5"/>
      <c r="K183" s="38">
        <f t="shared" si="4"/>
        <v>0</v>
      </c>
      <c r="L183" s="44"/>
      <c r="M183" s="5"/>
      <c r="N183" s="5"/>
      <c r="O183" s="37">
        <f t="shared" si="5"/>
        <v>0</v>
      </c>
    </row>
    <row r="184" spans="2:15">
      <c r="B184" s="100"/>
      <c r="C184" s="106"/>
      <c r="D184" s="103"/>
      <c r="E184" s="98"/>
      <c r="F184" s="19" t="s">
        <v>110</v>
      </c>
      <c r="G184" s="20" t="s">
        <v>111</v>
      </c>
      <c r="H184" s="67"/>
      <c r="I184" s="65"/>
      <c r="J184" s="65"/>
      <c r="K184" s="64"/>
      <c r="L184" s="95"/>
      <c r="M184" s="65"/>
      <c r="N184" s="65"/>
      <c r="O184" s="66"/>
    </row>
    <row r="185" spans="2:15" ht="13.8" thickBot="1">
      <c r="B185" s="100"/>
      <c r="C185" s="106"/>
      <c r="D185" s="103"/>
      <c r="E185" s="98"/>
      <c r="F185" s="19" t="s">
        <v>178</v>
      </c>
      <c r="G185" s="20" t="s">
        <v>179</v>
      </c>
      <c r="H185" s="67"/>
      <c r="I185" s="65"/>
      <c r="J185" s="65"/>
      <c r="K185" s="64"/>
      <c r="L185" s="95"/>
      <c r="M185" s="65"/>
      <c r="N185" s="65"/>
      <c r="O185" s="66"/>
    </row>
    <row r="186" spans="2:15" s="1" customFormat="1" ht="13.8" hidden="1" thickBot="1">
      <c r="B186" s="100"/>
      <c r="C186" s="106"/>
      <c r="D186" s="103"/>
      <c r="E186" s="98"/>
      <c r="F186" s="19" t="s">
        <v>180</v>
      </c>
      <c r="G186" s="20" t="s">
        <v>181</v>
      </c>
      <c r="H186" s="6"/>
      <c r="I186" s="5"/>
      <c r="J186" s="5"/>
      <c r="K186" s="38">
        <f t="shared" si="4"/>
        <v>0</v>
      </c>
      <c r="L186" s="44"/>
      <c r="M186" s="5"/>
      <c r="N186" s="5"/>
      <c r="O186" s="37">
        <f t="shared" si="5"/>
        <v>0</v>
      </c>
    </row>
    <row r="187" spans="2:15" s="1" customFormat="1" ht="13.8" hidden="1" thickBot="1">
      <c r="B187" s="100"/>
      <c r="C187" s="106"/>
      <c r="D187" s="104"/>
      <c r="E187" s="97"/>
      <c r="F187" s="14" t="s">
        <v>378</v>
      </c>
      <c r="G187" s="15" t="s">
        <v>379</v>
      </c>
      <c r="H187" s="6"/>
      <c r="I187" s="5"/>
      <c r="J187" s="5"/>
      <c r="K187" s="38">
        <f t="shared" si="4"/>
        <v>0</v>
      </c>
      <c r="L187" s="44"/>
      <c r="M187" s="5"/>
      <c r="N187" s="5"/>
      <c r="O187" s="37">
        <f t="shared" si="5"/>
        <v>0</v>
      </c>
    </row>
    <row r="188" spans="2:15" s="1" customFormat="1" ht="27" hidden="1" thickBot="1">
      <c r="B188" s="100"/>
      <c r="C188" s="106"/>
      <c r="D188" s="24">
        <v>6.3</v>
      </c>
      <c r="E188" s="25" t="s">
        <v>34</v>
      </c>
      <c r="F188" s="21">
        <v>715</v>
      </c>
      <c r="G188" s="22" t="s">
        <v>49</v>
      </c>
      <c r="H188" s="6"/>
      <c r="I188" s="5"/>
      <c r="J188" s="5"/>
      <c r="K188" s="38">
        <f t="shared" si="4"/>
        <v>0</v>
      </c>
      <c r="L188" s="44"/>
      <c r="M188" s="5"/>
      <c r="N188" s="5"/>
      <c r="O188" s="37">
        <f t="shared" si="5"/>
        <v>0</v>
      </c>
    </row>
    <row r="189" spans="2:15" s="1" customFormat="1" ht="13.8" hidden="1" thickBot="1">
      <c r="B189" s="100"/>
      <c r="C189" s="106"/>
      <c r="D189" s="24">
        <v>6.4</v>
      </c>
      <c r="E189" s="25" t="s">
        <v>35</v>
      </c>
      <c r="F189" s="21" t="s">
        <v>380</v>
      </c>
      <c r="G189" s="28" t="s">
        <v>381</v>
      </c>
      <c r="H189" s="6"/>
      <c r="I189" s="5"/>
      <c r="J189" s="5"/>
      <c r="K189" s="38">
        <f t="shared" si="4"/>
        <v>0</v>
      </c>
      <c r="L189" s="44"/>
      <c r="M189" s="5"/>
      <c r="N189" s="5"/>
      <c r="O189" s="37">
        <f t="shared" si="5"/>
        <v>0</v>
      </c>
    </row>
    <row r="190" spans="2:15" s="1" customFormat="1" ht="13.8" hidden="1" thickBot="1">
      <c r="B190" s="100"/>
      <c r="C190" s="106"/>
      <c r="D190" s="102">
        <v>6.5</v>
      </c>
      <c r="E190" s="96" t="s">
        <v>36</v>
      </c>
      <c r="F190" s="12" t="s">
        <v>382</v>
      </c>
      <c r="G190" s="13" t="s">
        <v>383</v>
      </c>
      <c r="H190" s="6"/>
      <c r="I190" s="5"/>
      <c r="J190" s="5"/>
      <c r="K190" s="38">
        <f t="shared" si="4"/>
        <v>0</v>
      </c>
      <c r="L190" s="44"/>
      <c r="M190" s="5"/>
      <c r="N190" s="5"/>
      <c r="O190" s="37">
        <f t="shared" si="5"/>
        <v>0</v>
      </c>
    </row>
    <row r="191" spans="2:15" s="1" customFormat="1" ht="13.8" hidden="1" thickBot="1">
      <c r="B191" s="100"/>
      <c r="C191" s="106"/>
      <c r="D191" s="104"/>
      <c r="E191" s="97"/>
      <c r="F191" s="14" t="s">
        <v>384</v>
      </c>
      <c r="G191" s="15" t="s">
        <v>385</v>
      </c>
      <c r="H191" s="6"/>
      <c r="I191" s="5"/>
      <c r="J191" s="5"/>
      <c r="K191" s="38">
        <f t="shared" si="4"/>
        <v>0</v>
      </c>
      <c r="L191" s="44"/>
      <c r="M191" s="5"/>
      <c r="N191" s="5"/>
      <c r="O191" s="37">
        <f t="shared" si="5"/>
        <v>0</v>
      </c>
    </row>
    <row r="192" spans="2:15" s="1" customFormat="1" ht="13.8" hidden="1" thickBot="1">
      <c r="B192" s="100"/>
      <c r="C192" s="106"/>
      <c r="D192" s="24">
        <v>6.6</v>
      </c>
      <c r="E192" s="25" t="s">
        <v>38</v>
      </c>
      <c r="F192" s="21" t="s">
        <v>386</v>
      </c>
      <c r="G192" s="28" t="s">
        <v>149</v>
      </c>
      <c r="H192" s="6"/>
      <c r="I192" s="5"/>
      <c r="J192" s="5"/>
      <c r="K192" s="38">
        <f t="shared" si="4"/>
        <v>0</v>
      </c>
      <c r="L192" s="44"/>
      <c r="M192" s="5"/>
      <c r="N192" s="5"/>
      <c r="O192" s="37">
        <f t="shared" si="5"/>
        <v>0</v>
      </c>
    </row>
    <row r="193" spans="2:15" ht="13.8" thickBot="1">
      <c r="B193" s="100"/>
      <c r="C193" s="106"/>
      <c r="D193" s="71">
        <v>6.7</v>
      </c>
      <c r="E193" s="72" t="s">
        <v>39</v>
      </c>
      <c r="F193" s="73" t="s">
        <v>387</v>
      </c>
      <c r="G193" s="74" t="s">
        <v>388</v>
      </c>
      <c r="H193" s="67">
        <v>844</v>
      </c>
      <c r="I193" s="65">
        <v>655</v>
      </c>
      <c r="J193" s="65">
        <f>H193/H11</f>
        <v>5.0238095238095237</v>
      </c>
      <c r="K193" s="64">
        <f t="shared" si="4"/>
        <v>552820</v>
      </c>
      <c r="L193" s="64">
        <v>14447</v>
      </c>
      <c r="M193" s="65">
        <v>461</v>
      </c>
      <c r="N193" s="65">
        <f>L193/L11</f>
        <v>15.584681769147789</v>
      </c>
      <c r="O193" s="66">
        <f t="shared" si="5"/>
        <v>6660067</v>
      </c>
    </row>
    <row r="194" spans="2:15" s="1" customFormat="1" ht="27" hidden="1" thickBot="1">
      <c r="B194" s="101"/>
      <c r="C194" s="106"/>
      <c r="D194" s="36">
        <v>6.8</v>
      </c>
      <c r="E194" s="35" t="s">
        <v>40</v>
      </c>
      <c r="F194" s="29">
        <v>716</v>
      </c>
      <c r="G194" s="30" t="s">
        <v>49</v>
      </c>
      <c r="H194" s="6"/>
      <c r="I194" s="5"/>
      <c r="J194" s="5"/>
      <c r="K194" s="38">
        <f t="shared" si="4"/>
        <v>0</v>
      </c>
      <c r="L194" s="44"/>
      <c r="M194" s="5"/>
      <c r="N194" s="5"/>
      <c r="O194" s="37">
        <f t="shared" si="5"/>
        <v>0</v>
      </c>
    </row>
    <row r="195" spans="2:15" s="1" customFormat="1" ht="13.8" hidden="1" thickBot="1">
      <c r="B195" s="99">
        <v>7</v>
      </c>
      <c r="C195" s="110" t="s">
        <v>41</v>
      </c>
      <c r="D195" s="102">
        <v>7.2</v>
      </c>
      <c r="E195" s="96" t="s">
        <v>42</v>
      </c>
      <c r="F195" s="12">
        <v>907</v>
      </c>
      <c r="G195" s="18" t="s">
        <v>1</v>
      </c>
      <c r="H195" s="6"/>
      <c r="I195" s="5"/>
      <c r="J195" s="5"/>
      <c r="K195" s="38">
        <f t="shared" si="4"/>
        <v>0</v>
      </c>
      <c r="L195" s="44"/>
      <c r="M195" s="5"/>
      <c r="N195" s="5"/>
      <c r="O195" s="37">
        <f t="shared" si="5"/>
        <v>0</v>
      </c>
    </row>
    <row r="196" spans="2:15" s="1" customFormat="1" ht="13.8" hidden="1" thickBot="1">
      <c r="B196" s="100"/>
      <c r="C196" s="106"/>
      <c r="D196" s="104"/>
      <c r="E196" s="97"/>
      <c r="F196" s="14">
        <v>908</v>
      </c>
      <c r="G196" s="23" t="s">
        <v>2</v>
      </c>
      <c r="H196" s="6"/>
      <c r="I196" s="5"/>
      <c r="J196" s="5"/>
      <c r="K196" s="38">
        <f t="shared" si="4"/>
        <v>0</v>
      </c>
      <c r="L196" s="44"/>
      <c r="M196" s="5"/>
      <c r="N196" s="5"/>
      <c r="O196" s="37">
        <f t="shared" si="5"/>
        <v>0</v>
      </c>
    </row>
    <row r="197" spans="2:15">
      <c r="B197" s="100"/>
      <c r="C197" s="106"/>
      <c r="D197" s="102">
        <v>7.1</v>
      </c>
      <c r="E197" s="98" t="s">
        <v>43</v>
      </c>
      <c r="F197" s="45" t="s">
        <v>389</v>
      </c>
      <c r="G197" s="46" t="s">
        <v>390</v>
      </c>
      <c r="H197" s="67">
        <v>1</v>
      </c>
      <c r="I197" s="65">
        <v>824699</v>
      </c>
      <c r="J197" s="65">
        <f>H197/H11</f>
        <v>5.9523809523809521E-3</v>
      </c>
      <c r="K197" s="64">
        <f t="shared" si="4"/>
        <v>824699</v>
      </c>
      <c r="L197" s="95">
        <v>6</v>
      </c>
      <c r="M197" s="65">
        <v>1216579</v>
      </c>
      <c r="N197" s="65">
        <f>L197/L11</f>
        <v>6.4724919093851136E-3</v>
      </c>
      <c r="O197" s="66">
        <f t="shared" si="5"/>
        <v>7299474</v>
      </c>
    </row>
    <row r="198" spans="2:15" s="1" customFormat="1" ht="13.8" hidden="1" thickBot="1">
      <c r="B198" s="101"/>
      <c r="C198" s="111"/>
      <c r="D198" s="104"/>
      <c r="E198" s="97"/>
      <c r="F198" s="14" t="s">
        <v>391</v>
      </c>
      <c r="G198" s="15" t="s">
        <v>392</v>
      </c>
      <c r="H198" s="6"/>
      <c r="I198" s="5"/>
      <c r="J198" s="5"/>
      <c r="K198" s="4"/>
      <c r="L198" s="6"/>
      <c r="M198" s="5"/>
      <c r="N198" s="5"/>
      <c r="O198" s="37">
        <f t="shared" si="5"/>
        <v>0</v>
      </c>
    </row>
    <row r="199" spans="2:15" s="1" customFormat="1" ht="15" hidden="1" thickBot="1">
      <c r="G199" s="2"/>
      <c r="H199" s="31"/>
      <c r="I199" s="32"/>
      <c r="J199" s="32"/>
      <c r="K199" s="3">
        <f>SUM(K14:K198)</f>
        <v>34753296</v>
      </c>
      <c r="L199" s="31"/>
      <c r="M199" s="32"/>
      <c r="N199" s="32"/>
      <c r="O199" s="37">
        <f t="shared" si="5"/>
        <v>0</v>
      </c>
    </row>
    <row r="200" spans="2:15" ht="15" thickBot="1">
      <c r="G200" s="75"/>
      <c r="H200" s="75"/>
      <c r="I200" s="75"/>
      <c r="J200" s="75"/>
      <c r="K200" s="75"/>
      <c r="L200" s="75"/>
      <c r="M200" s="75"/>
      <c r="N200" s="75"/>
      <c r="O200" s="75"/>
    </row>
    <row r="201" spans="2:15" ht="13.8" thickBot="1">
      <c r="C201" s="108" t="s">
        <v>393</v>
      </c>
      <c r="D201" s="109"/>
      <c r="E201" s="109"/>
      <c r="F201" s="109"/>
      <c r="G201" s="109"/>
      <c r="K201" s="39">
        <f>+I11-K199</f>
        <v>-6458954</v>
      </c>
      <c r="O201" s="39">
        <f>+M11-O199</f>
        <v>303158839</v>
      </c>
    </row>
  </sheetData>
  <autoFilter ref="B14:O199">
    <filterColumn colId="6">
      <colorFilter dxfId="4"/>
    </filterColumn>
  </autoFilter>
  <mergeCells count="82">
    <mergeCell ref="C201:G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22:B110"/>
    <mergeCell ref="C22:C110"/>
    <mergeCell ref="D22:D25"/>
    <mergeCell ref="E22:E25"/>
    <mergeCell ref="D27:D30"/>
    <mergeCell ref="E27:E30"/>
    <mergeCell ref="D32:D110"/>
    <mergeCell ref="E32:E110"/>
    <mergeCell ref="N12:N13"/>
    <mergeCell ref="O12:O13"/>
    <mergeCell ref="B14:B21"/>
    <mergeCell ref="C14:C21"/>
    <mergeCell ref="D14:D18"/>
    <mergeCell ref="E14:E18"/>
    <mergeCell ref="D19:D21"/>
    <mergeCell ref="E19:E21"/>
    <mergeCell ref="H12:H13"/>
    <mergeCell ref="I12:I13"/>
    <mergeCell ref="J12:J13"/>
    <mergeCell ref="K12:K13"/>
    <mergeCell ref="L12:L13"/>
    <mergeCell ref="M12:M13"/>
    <mergeCell ref="C12:G12"/>
    <mergeCell ref="C5:G5"/>
    <mergeCell ref="H7:K7"/>
    <mergeCell ref="L7:O7"/>
    <mergeCell ref="L9:L10"/>
    <mergeCell ref="M9:M10"/>
    <mergeCell ref="N9:N10"/>
    <mergeCell ref="O9:O10"/>
    <mergeCell ref="L8:O8"/>
    <mergeCell ref="H9:H10"/>
    <mergeCell ref="I9:I10"/>
    <mergeCell ref="J9:J10"/>
    <mergeCell ref="K9:K10"/>
    <mergeCell ref="C8:G11"/>
    <mergeCell ref="H8:K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1"/>
  <dimension ref="B1:O201"/>
  <sheetViews>
    <sheetView topLeftCell="G4" workbookViewId="0">
      <pane xSplit="1" topLeftCell="J1" activePane="topRight" state="frozen"/>
      <selection activeCell="G1" sqref="G1"/>
      <selection pane="topRight" activeCell="L125" sqref="L125"/>
    </sheetView>
  </sheetViews>
  <sheetFormatPr baseColWidth="10" defaultColWidth="11.44140625" defaultRowHeight="13.2"/>
  <cols>
    <col min="1" max="2" width="4.6640625" style="39" customWidth="1"/>
    <col min="3" max="3" width="35.5546875" style="39" customWidth="1"/>
    <col min="4" max="4" width="4.6640625" style="39" customWidth="1"/>
    <col min="5" max="5" width="28.6640625" style="39" customWidth="1"/>
    <col min="6" max="6" width="4.88671875" style="39" customWidth="1"/>
    <col min="7" max="7" width="45" style="39" customWidth="1"/>
    <col min="8" max="15" width="15.6640625" style="39" customWidth="1"/>
    <col min="16" max="20" width="15.5546875" style="39" customWidth="1"/>
    <col min="21" max="21" width="4.109375" style="39" customWidth="1"/>
    <col min="22" max="30" width="15.5546875" style="39" customWidth="1"/>
    <col min="31" max="31" width="4.109375" style="39" customWidth="1"/>
    <col min="32" max="40" width="15.5546875" style="39" customWidth="1"/>
    <col min="41" max="41" width="4.109375" style="39" customWidth="1"/>
    <col min="42" max="50" width="15.5546875" style="39" customWidth="1"/>
    <col min="51" max="51" width="4.109375" style="39" customWidth="1"/>
    <col min="52" max="60" width="15.5546875" style="39" customWidth="1"/>
    <col min="61" max="61" width="4.109375" style="39" customWidth="1"/>
    <col min="62" max="70" width="15.5546875" style="39" customWidth="1"/>
    <col min="71" max="16384" width="11.44140625" style="39"/>
  </cols>
  <sheetData>
    <row r="1" spans="2:15" ht="14.4">
      <c r="C1" s="50"/>
      <c r="D1" s="50"/>
      <c r="E1" s="50"/>
      <c r="F1" s="50"/>
    </row>
    <row r="3" spans="2:15" ht="18">
      <c r="G3" s="51" t="s">
        <v>405</v>
      </c>
    </row>
    <row r="4" spans="2:15" ht="13.8" thickBot="1"/>
    <row r="5" spans="2:15" ht="18.600000000000001" thickBot="1">
      <c r="C5" s="112" t="s">
        <v>394</v>
      </c>
      <c r="D5" s="113"/>
      <c r="E5" s="113"/>
      <c r="F5" s="113"/>
      <c r="G5" s="113"/>
      <c r="H5" s="52"/>
      <c r="I5" s="52"/>
      <c r="J5" s="52"/>
      <c r="K5" s="52"/>
      <c r="L5" s="52"/>
      <c r="M5" s="52"/>
      <c r="N5" s="52"/>
      <c r="O5" s="52"/>
    </row>
    <row r="6" spans="2:15" ht="15" thickBot="1">
      <c r="C6" s="54"/>
      <c r="D6" s="54"/>
      <c r="E6" s="54"/>
      <c r="F6" s="54"/>
      <c r="G6" s="54"/>
    </row>
    <row r="7" spans="2:15" ht="13.8" thickBot="1">
      <c r="H7" s="148" t="s">
        <v>56</v>
      </c>
      <c r="I7" s="149"/>
      <c r="J7" s="149"/>
      <c r="K7" s="150"/>
      <c r="L7" s="148" t="s">
        <v>55</v>
      </c>
      <c r="M7" s="149"/>
      <c r="N7" s="149"/>
      <c r="O7" s="150"/>
    </row>
    <row r="8" spans="2:15" ht="13.8" thickBot="1">
      <c r="C8" s="114" t="s">
        <v>54</v>
      </c>
      <c r="D8" s="115"/>
      <c r="E8" s="116"/>
      <c r="F8" s="117"/>
      <c r="G8" s="118"/>
      <c r="H8" s="151"/>
      <c r="I8" s="152"/>
      <c r="J8" s="152"/>
      <c r="K8" s="153"/>
      <c r="L8" s="151" t="s">
        <v>406</v>
      </c>
      <c r="M8" s="152"/>
      <c r="N8" s="152"/>
      <c r="O8" s="153"/>
    </row>
    <row r="9" spans="2:15" ht="13.5" customHeight="1">
      <c r="C9" s="119"/>
      <c r="D9" s="120"/>
      <c r="E9" s="121"/>
      <c r="F9" s="122"/>
      <c r="G9" s="123"/>
      <c r="H9" s="154" t="s">
        <v>62</v>
      </c>
      <c r="I9" s="137" t="s">
        <v>57</v>
      </c>
      <c r="J9" s="137" t="s">
        <v>58</v>
      </c>
      <c r="K9" s="139" t="s">
        <v>52</v>
      </c>
      <c r="L9" s="154" t="s">
        <v>62</v>
      </c>
      <c r="M9" s="137" t="s">
        <v>57</v>
      </c>
      <c r="N9" s="137" t="s">
        <v>58</v>
      </c>
      <c r="O9" s="139" t="s">
        <v>52</v>
      </c>
    </row>
    <row r="10" spans="2:15" ht="13.8" thickBot="1">
      <c r="C10" s="119"/>
      <c r="D10" s="120"/>
      <c r="E10" s="121"/>
      <c r="F10" s="122"/>
      <c r="G10" s="123"/>
      <c r="H10" s="155"/>
      <c r="I10" s="138"/>
      <c r="J10" s="138"/>
      <c r="K10" s="140"/>
      <c r="L10" s="155"/>
      <c r="M10" s="138"/>
      <c r="N10" s="138"/>
      <c r="O10" s="140"/>
    </row>
    <row r="11" spans="2:15" ht="13.8" thickBot="1">
      <c r="C11" s="124"/>
      <c r="D11" s="125"/>
      <c r="E11" s="126"/>
      <c r="F11" s="127"/>
      <c r="G11" s="128"/>
      <c r="H11" s="55">
        <v>1097</v>
      </c>
      <c r="I11" s="56">
        <v>90809973</v>
      </c>
      <c r="J11" s="56">
        <v>49191316</v>
      </c>
      <c r="K11" s="56">
        <v>360</v>
      </c>
      <c r="L11" s="57">
        <v>2450</v>
      </c>
      <c r="M11" s="57">
        <v>916028876</v>
      </c>
      <c r="N11" s="58">
        <v>227963919</v>
      </c>
      <c r="O11" s="59">
        <v>270</v>
      </c>
    </row>
    <row r="12" spans="2:15" ht="14.25" customHeight="1" thickBot="1">
      <c r="C12" s="143" t="s">
        <v>51</v>
      </c>
      <c r="D12" s="144"/>
      <c r="E12" s="145"/>
      <c r="F12" s="146"/>
      <c r="G12" s="147"/>
      <c r="H12" s="135" t="s">
        <v>63</v>
      </c>
      <c r="I12" s="137" t="s">
        <v>59</v>
      </c>
      <c r="J12" s="137" t="s">
        <v>60</v>
      </c>
      <c r="K12" s="139" t="s">
        <v>61</v>
      </c>
      <c r="L12" s="135" t="s">
        <v>63</v>
      </c>
      <c r="M12" s="137" t="s">
        <v>59</v>
      </c>
      <c r="N12" s="137" t="s">
        <v>60</v>
      </c>
      <c r="O12" s="139" t="s">
        <v>61</v>
      </c>
    </row>
    <row r="13" spans="2:15" ht="13.8" thickBot="1">
      <c r="C13" s="61" t="s">
        <v>50</v>
      </c>
      <c r="D13" s="61"/>
      <c r="E13" s="61" t="s">
        <v>8</v>
      </c>
      <c r="F13" s="62"/>
      <c r="G13" s="63" t="s">
        <v>0</v>
      </c>
      <c r="H13" s="136"/>
      <c r="I13" s="138"/>
      <c r="J13" s="138"/>
      <c r="K13" s="140"/>
      <c r="L13" s="136"/>
      <c r="M13" s="138"/>
      <c r="N13" s="138"/>
      <c r="O13" s="140"/>
    </row>
    <row r="14" spans="2:15">
      <c r="B14" s="99">
        <v>2</v>
      </c>
      <c r="C14" s="110" t="s">
        <v>7</v>
      </c>
      <c r="D14" s="102">
        <v>2.1</v>
      </c>
      <c r="E14" s="96" t="s">
        <v>9</v>
      </c>
      <c r="F14" s="45" t="s">
        <v>64</v>
      </c>
      <c r="G14" s="46" t="s">
        <v>65</v>
      </c>
      <c r="H14" s="47"/>
      <c r="I14" s="48"/>
      <c r="J14" s="48"/>
      <c r="K14" s="49"/>
      <c r="L14" s="47"/>
      <c r="M14" s="48"/>
      <c r="N14" s="48"/>
      <c r="O14" s="49"/>
    </row>
    <row r="15" spans="2:15" ht="13.8" thickBot="1">
      <c r="B15" s="100"/>
      <c r="C15" s="106"/>
      <c r="D15" s="103"/>
      <c r="E15" s="98"/>
      <c r="F15" s="19" t="s">
        <v>66</v>
      </c>
      <c r="G15" s="20" t="s">
        <v>67</v>
      </c>
      <c r="H15" s="64">
        <v>302</v>
      </c>
      <c r="I15" s="65">
        <v>44405</v>
      </c>
      <c r="J15" s="65">
        <f>H15/H11</f>
        <v>0.27529626253418416</v>
      </c>
      <c r="K15" s="66">
        <f>H15*I15</f>
        <v>13410310</v>
      </c>
      <c r="L15" s="64">
        <v>534</v>
      </c>
      <c r="M15" s="65">
        <v>45053</v>
      </c>
      <c r="N15" s="65">
        <f>L15/L11</f>
        <v>0.21795918367346939</v>
      </c>
      <c r="O15" s="66">
        <f>L15*M15</f>
        <v>24058302</v>
      </c>
    </row>
    <row r="16" spans="2:15" s="1" customFormat="1" ht="13.8" hidden="1" thickBot="1">
      <c r="B16" s="100"/>
      <c r="C16" s="106"/>
      <c r="D16" s="103"/>
      <c r="E16" s="98"/>
      <c r="F16" s="7" t="s">
        <v>68</v>
      </c>
      <c r="G16" s="8" t="s">
        <v>69</v>
      </c>
      <c r="H16" s="6"/>
      <c r="I16" s="5"/>
      <c r="J16" s="5"/>
      <c r="K16" s="4"/>
      <c r="L16" s="6"/>
      <c r="M16" s="5"/>
      <c r="N16" s="5"/>
      <c r="O16" s="37">
        <f t="shared" ref="O16:O79" si="0">L16*M16</f>
        <v>0</v>
      </c>
    </row>
    <row r="17" spans="2:15" s="1" customFormat="1" ht="13.8" hidden="1" thickBot="1">
      <c r="B17" s="100"/>
      <c r="C17" s="106"/>
      <c r="D17" s="103"/>
      <c r="E17" s="98"/>
      <c r="F17" s="7" t="s">
        <v>70</v>
      </c>
      <c r="G17" s="8" t="s">
        <v>71</v>
      </c>
      <c r="H17" s="6"/>
      <c r="I17" s="5"/>
      <c r="J17" s="5"/>
      <c r="K17" s="4"/>
      <c r="L17" s="6"/>
      <c r="M17" s="5"/>
      <c r="N17" s="5"/>
      <c r="O17" s="37">
        <f t="shared" si="0"/>
        <v>0</v>
      </c>
    </row>
    <row r="18" spans="2:15" s="1" customFormat="1" ht="13.8" hidden="1" thickBot="1">
      <c r="B18" s="100"/>
      <c r="C18" s="106"/>
      <c r="D18" s="104"/>
      <c r="E18" s="141"/>
      <c r="F18" s="14" t="s">
        <v>72</v>
      </c>
      <c r="G18" s="15" t="s">
        <v>73</v>
      </c>
      <c r="H18" s="6"/>
      <c r="I18" s="5"/>
      <c r="J18" s="5"/>
      <c r="K18" s="4"/>
      <c r="L18" s="6"/>
      <c r="M18" s="5"/>
      <c r="N18" s="5"/>
      <c r="O18" s="37">
        <f t="shared" si="0"/>
        <v>0</v>
      </c>
    </row>
    <row r="19" spans="2:15">
      <c r="B19" s="100"/>
      <c r="C19" s="106"/>
      <c r="D19" s="102">
        <v>2.2000000000000002</v>
      </c>
      <c r="E19" s="142" t="s">
        <v>10</v>
      </c>
      <c r="F19" s="45"/>
      <c r="G19" s="46" t="s">
        <v>44</v>
      </c>
      <c r="H19" s="64">
        <v>88</v>
      </c>
      <c r="I19" s="65">
        <v>337893</v>
      </c>
      <c r="J19" s="65">
        <f>H19/H11</f>
        <v>8.0218778486782133E-2</v>
      </c>
      <c r="K19" s="66">
        <f>H19*I19</f>
        <v>29734584</v>
      </c>
      <c r="L19" s="64">
        <v>66</v>
      </c>
      <c r="M19" s="65">
        <v>424823</v>
      </c>
      <c r="N19" s="65">
        <f>L19/L11</f>
        <v>2.6938775510204082E-2</v>
      </c>
      <c r="O19" s="66">
        <f t="shared" si="0"/>
        <v>28038318</v>
      </c>
    </row>
    <row r="20" spans="2:15" s="1" customFormat="1" hidden="1">
      <c r="B20" s="100"/>
      <c r="C20" s="106"/>
      <c r="D20" s="103"/>
      <c r="E20" s="98"/>
      <c r="F20" s="7" t="s">
        <v>74</v>
      </c>
      <c r="G20" s="8" t="s">
        <v>75</v>
      </c>
      <c r="H20" s="6"/>
      <c r="I20" s="5"/>
      <c r="J20" s="5"/>
      <c r="K20" s="4"/>
      <c r="L20" s="6"/>
      <c r="M20" s="5"/>
      <c r="N20" s="5"/>
      <c r="O20" s="37">
        <f t="shared" si="0"/>
        <v>0</v>
      </c>
    </row>
    <row r="21" spans="2:15" s="1" customFormat="1" ht="13.8" hidden="1" thickBot="1">
      <c r="B21" s="101"/>
      <c r="C21" s="111"/>
      <c r="D21" s="104"/>
      <c r="E21" s="97"/>
      <c r="F21" s="14" t="s">
        <v>76</v>
      </c>
      <c r="G21" s="15" t="s">
        <v>77</v>
      </c>
      <c r="H21" s="6"/>
      <c r="I21" s="5"/>
      <c r="J21" s="5"/>
      <c r="K21" s="4"/>
      <c r="L21" s="6"/>
      <c r="M21" s="5"/>
      <c r="N21" s="5"/>
      <c r="O21" s="37">
        <f t="shared" si="0"/>
        <v>0</v>
      </c>
    </row>
    <row r="22" spans="2:15" s="1" customFormat="1" hidden="1">
      <c r="B22" s="99">
        <v>1</v>
      </c>
      <c r="C22" s="106" t="s">
        <v>11</v>
      </c>
      <c r="D22" s="102">
        <v>1.2</v>
      </c>
      <c r="E22" s="96" t="s">
        <v>15</v>
      </c>
      <c r="F22" s="12" t="s">
        <v>78</v>
      </c>
      <c r="G22" s="13" t="s">
        <v>79</v>
      </c>
      <c r="H22" s="6"/>
      <c r="I22" s="5"/>
      <c r="J22" s="5"/>
      <c r="K22" s="4"/>
      <c r="L22" s="6"/>
      <c r="M22" s="5"/>
      <c r="N22" s="5"/>
      <c r="O22" s="37">
        <f t="shared" si="0"/>
        <v>0</v>
      </c>
    </row>
    <row r="23" spans="2:15" s="1" customFormat="1" hidden="1">
      <c r="B23" s="100"/>
      <c r="C23" s="106"/>
      <c r="D23" s="103"/>
      <c r="E23" s="98"/>
      <c r="F23" s="7" t="s">
        <v>80</v>
      </c>
      <c r="G23" s="8" t="s">
        <v>81</v>
      </c>
      <c r="H23" s="6"/>
      <c r="I23" s="5"/>
      <c r="J23" s="5"/>
      <c r="K23" s="4"/>
      <c r="L23" s="6"/>
      <c r="M23" s="5"/>
      <c r="N23" s="5"/>
      <c r="O23" s="37">
        <f t="shared" si="0"/>
        <v>0</v>
      </c>
    </row>
    <row r="24" spans="2:15" s="1" customFormat="1" hidden="1">
      <c r="B24" s="100"/>
      <c r="C24" s="106"/>
      <c r="D24" s="103"/>
      <c r="E24" s="98"/>
      <c r="F24" s="7" t="s">
        <v>82</v>
      </c>
      <c r="G24" s="8" t="s">
        <v>83</v>
      </c>
      <c r="H24" s="6"/>
      <c r="I24" s="5"/>
      <c r="J24" s="5"/>
      <c r="K24" s="4"/>
      <c r="L24" s="6"/>
      <c r="M24" s="5"/>
      <c r="N24" s="5"/>
      <c r="O24" s="37">
        <f t="shared" si="0"/>
        <v>0</v>
      </c>
    </row>
    <row r="25" spans="2:15" s="1" customFormat="1" ht="13.8" hidden="1" thickBot="1">
      <c r="B25" s="100"/>
      <c r="C25" s="106"/>
      <c r="D25" s="104"/>
      <c r="E25" s="97"/>
      <c r="F25" s="14" t="s">
        <v>84</v>
      </c>
      <c r="G25" s="15" t="s">
        <v>85</v>
      </c>
      <c r="H25" s="6"/>
      <c r="I25" s="5"/>
      <c r="J25" s="5"/>
      <c r="K25" s="4"/>
      <c r="L25" s="6"/>
      <c r="M25" s="5"/>
      <c r="N25" s="5"/>
      <c r="O25" s="37">
        <f t="shared" si="0"/>
        <v>0</v>
      </c>
    </row>
    <row r="26" spans="2:15" s="1" customFormat="1" ht="13.8" hidden="1" thickBot="1">
      <c r="B26" s="100"/>
      <c r="C26" s="106"/>
      <c r="D26" s="24">
        <v>1.5</v>
      </c>
      <c r="E26" s="25" t="s">
        <v>16</v>
      </c>
      <c r="F26" s="21">
        <v>906</v>
      </c>
      <c r="G26" s="22" t="s">
        <v>49</v>
      </c>
      <c r="H26" s="6"/>
      <c r="I26" s="5"/>
      <c r="J26" s="5"/>
      <c r="K26" s="4"/>
      <c r="L26" s="6"/>
      <c r="M26" s="5"/>
      <c r="N26" s="5"/>
      <c r="O26" s="37">
        <f t="shared" si="0"/>
        <v>0</v>
      </c>
    </row>
    <row r="27" spans="2:15" s="1" customFormat="1" hidden="1">
      <c r="B27" s="100"/>
      <c r="C27" s="106"/>
      <c r="D27" s="102">
        <v>1.4</v>
      </c>
      <c r="E27" s="96" t="s">
        <v>14</v>
      </c>
      <c r="F27" s="12">
        <v>334</v>
      </c>
      <c r="G27" s="18" t="s">
        <v>3</v>
      </c>
      <c r="H27" s="6"/>
      <c r="I27" s="5"/>
      <c r="J27" s="5"/>
      <c r="K27" s="4"/>
      <c r="L27" s="6"/>
      <c r="M27" s="5"/>
      <c r="N27" s="5"/>
      <c r="O27" s="37">
        <f t="shared" si="0"/>
        <v>0</v>
      </c>
    </row>
    <row r="28" spans="2:15" s="1" customFormat="1" hidden="1">
      <c r="B28" s="100"/>
      <c r="C28" s="106"/>
      <c r="D28" s="103"/>
      <c r="E28" s="98"/>
      <c r="F28" s="7">
        <v>909</v>
      </c>
      <c r="G28" s="9" t="s">
        <v>4</v>
      </c>
      <c r="H28" s="6"/>
      <c r="I28" s="5"/>
      <c r="J28" s="5"/>
      <c r="K28" s="4"/>
      <c r="L28" s="6"/>
      <c r="M28" s="5"/>
      <c r="N28" s="5"/>
      <c r="O28" s="37">
        <f t="shared" si="0"/>
        <v>0</v>
      </c>
    </row>
    <row r="29" spans="2:15" s="1" customFormat="1" hidden="1">
      <c r="B29" s="100"/>
      <c r="C29" s="106"/>
      <c r="D29" s="103"/>
      <c r="E29" s="98"/>
      <c r="F29" s="7">
        <v>910</v>
      </c>
      <c r="G29" s="9" t="s">
        <v>45</v>
      </c>
      <c r="H29" s="6"/>
      <c r="I29" s="5"/>
      <c r="J29" s="5"/>
      <c r="K29" s="4"/>
      <c r="L29" s="6"/>
      <c r="M29" s="5"/>
      <c r="N29" s="5"/>
      <c r="O29" s="37">
        <f t="shared" si="0"/>
        <v>0</v>
      </c>
    </row>
    <row r="30" spans="2:15" s="1" customFormat="1" ht="13.8" hidden="1" thickBot="1">
      <c r="B30" s="100"/>
      <c r="C30" s="106"/>
      <c r="D30" s="104"/>
      <c r="E30" s="97"/>
      <c r="F30" s="14">
        <v>911</v>
      </c>
      <c r="G30" s="23" t="s">
        <v>5</v>
      </c>
      <c r="H30" s="6"/>
      <c r="I30" s="5"/>
      <c r="J30" s="5"/>
      <c r="K30" s="4"/>
      <c r="L30" s="6"/>
      <c r="M30" s="5"/>
      <c r="N30" s="5"/>
      <c r="O30" s="37">
        <f t="shared" si="0"/>
        <v>0</v>
      </c>
    </row>
    <row r="31" spans="2:15" s="1" customFormat="1" ht="27" hidden="1" thickBot="1">
      <c r="B31" s="100"/>
      <c r="C31" s="106"/>
      <c r="D31" s="24">
        <v>1.1000000000000001</v>
      </c>
      <c r="E31" s="25" t="s">
        <v>12</v>
      </c>
      <c r="F31" s="21">
        <v>328</v>
      </c>
      <c r="G31" s="22" t="s">
        <v>46</v>
      </c>
      <c r="H31" s="6"/>
      <c r="I31" s="5"/>
      <c r="J31" s="5"/>
      <c r="K31" s="4"/>
      <c r="L31" s="6"/>
      <c r="M31" s="5"/>
      <c r="N31" s="5"/>
      <c r="O31" s="37">
        <f t="shared" si="0"/>
        <v>0</v>
      </c>
    </row>
    <row r="32" spans="2:15" s="1" customFormat="1" hidden="1">
      <c r="B32" s="100"/>
      <c r="C32" s="106"/>
      <c r="D32" s="102">
        <v>1.3</v>
      </c>
      <c r="E32" s="96" t="s">
        <v>13</v>
      </c>
      <c r="F32" s="12" t="s">
        <v>86</v>
      </c>
      <c r="G32" s="13" t="s">
        <v>87</v>
      </c>
      <c r="H32" s="6"/>
      <c r="I32" s="5"/>
      <c r="J32" s="5"/>
      <c r="K32" s="4"/>
      <c r="L32" s="6"/>
      <c r="M32" s="5"/>
      <c r="N32" s="5"/>
      <c r="O32" s="37">
        <f t="shared" si="0"/>
        <v>0</v>
      </c>
    </row>
    <row r="33" spans="2:15" s="1" customFormat="1" hidden="1">
      <c r="B33" s="100"/>
      <c r="C33" s="106"/>
      <c r="D33" s="103"/>
      <c r="E33" s="98"/>
      <c r="F33" s="7" t="s">
        <v>88</v>
      </c>
      <c r="G33" s="8" t="s">
        <v>89</v>
      </c>
      <c r="H33" s="6"/>
      <c r="I33" s="5"/>
      <c r="J33" s="5"/>
      <c r="K33" s="4"/>
      <c r="L33" s="6"/>
      <c r="M33" s="5"/>
      <c r="N33" s="5"/>
      <c r="O33" s="37">
        <f t="shared" si="0"/>
        <v>0</v>
      </c>
    </row>
    <row r="34" spans="2:15" s="1" customFormat="1" hidden="1">
      <c r="B34" s="100"/>
      <c r="C34" s="106"/>
      <c r="D34" s="103"/>
      <c r="E34" s="98"/>
      <c r="F34" s="7" t="s">
        <v>90</v>
      </c>
      <c r="G34" s="8" t="s">
        <v>91</v>
      </c>
      <c r="H34" s="6"/>
      <c r="I34" s="5"/>
      <c r="J34" s="5"/>
      <c r="K34" s="4"/>
      <c r="L34" s="6"/>
      <c r="M34" s="5"/>
      <c r="N34" s="5"/>
      <c r="O34" s="37">
        <f t="shared" si="0"/>
        <v>0</v>
      </c>
    </row>
    <row r="35" spans="2:15" s="1" customFormat="1" hidden="1">
      <c r="B35" s="100"/>
      <c r="C35" s="106"/>
      <c r="D35" s="103"/>
      <c r="E35" s="98"/>
      <c r="F35" s="7" t="s">
        <v>92</v>
      </c>
      <c r="G35" s="8" t="s">
        <v>93</v>
      </c>
      <c r="H35" s="6"/>
      <c r="I35" s="5"/>
      <c r="J35" s="5"/>
      <c r="K35" s="4"/>
      <c r="L35" s="6"/>
      <c r="M35" s="5"/>
      <c r="N35" s="5"/>
      <c r="O35" s="37">
        <f t="shared" si="0"/>
        <v>0</v>
      </c>
    </row>
    <row r="36" spans="2:15" s="1" customFormat="1" hidden="1">
      <c r="B36" s="100"/>
      <c r="C36" s="106"/>
      <c r="D36" s="103"/>
      <c r="E36" s="98"/>
      <c r="F36" s="7" t="s">
        <v>94</v>
      </c>
      <c r="G36" s="8" t="s">
        <v>95</v>
      </c>
      <c r="H36" s="6"/>
      <c r="I36" s="5"/>
      <c r="J36" s="5"/>
      <c r="K36" s="4"/>
      <c r="L36" s="6"/>
      <c r="M36" s="5"/>
      <c r="N36" s="5"/>
      <c r="O36" s="37">
        <f t="shared" si="0"/>
        <v>0</v>
      </c>
    </row>
    <row r="37" spans="2:15" s="1" customFormat="1" hidden="1">
      <c r="B37" s="100"/>
      <c r="C37" s="106"/>
      <c r="D37" s="103"/>
      <c r="E37" s="98"/>
      <c r="F37" s="7" t="s">
        <v>96</v>
      </c>
      <c r="G37" s="8" t="s">
        <v>97</v>
      </c>
      <c r="H37" s="6"/>
      <c r="I37" s="5"/>
      <c r="J37" s="5"/>
      <c r="K37" s="4"/>
      <c r="L37" s="6"/>
      <c r="M37" s="5"/>
      <c r="N37" s="5"/>
      <c r="O37" s="37">
        <f t="shared" si="0"/>
        <v>0</v>
      </c>
    </row>
    <row r="38" spans="2:15" s="1" customFormat="1" hidden="1">
      <c r="B38" s="100"/>
      <c r="C38" s="106"/>
      <c r="D38" s="103"/>
      <c r="E38" s="98"/>
      <c r="F38" s="7" t="s">
        <v>98</v>
      </c>
      <c r="G38" s="8" t="s">
        <v>99</v>
      </c>
      <c r="H38" s="6"/>
      <c r="I38" s="5"/>
      <c r="J38" s="5"/>
      <c r="K38" s="4"/>
      <c r="L38" s="6"/>
      <c r="M38" s="5"/>
      <c r="N38" s="5"/>
      <c r="O38" s="37">
        <f t="shared" si="0"/>
        <v>0</v>
      </c>
    </row>
    <row r="39" spans="2:15" s="1" customFormat="1" hidden="1">
      <c r="B39" s="100"/>
      <c r="C39" s="106"/>
      <c r="D39" s="103"/>
      <c r="E39" s="98"/>
      <c r="F39" s="7" t="s">
        <v>100</v>
      </c>
      <c r="G39" s="8" t="s">
        <v>101</v>
      </c>
      <c r="H39" s="6"/>
      <c r="I39" s="5"/>
      <c r="J39" s="5"/>
      <c r="K39" s="4"/>
      <c r="L39" s="6"/>
      <c r="M39" s="5"/>
      <c r="N39" s="5"/>
      <c r="O39" s="37">
        <f t="shared" si="0"/>
        <v>0</v>
      </c>
    </row>
    <row r="40" spans="2:15" s="1" customFormat="1" hidden="1">
      <c r="B40" s="100"/>
      <c r="C40" s="106"/>
      <c r="D40" s="103"/>
      <c r="E40" s="98"/>
      <c r="F40" s="7" t="s">
        <v>102</v>
      </c>
      <c r="G40" s="8" t="s">
        <v>103</v>
      </c>
      <c r="H40" s="6"/>
      <c r="I40" s="5"/>
      <c r="J40" s="5"/>
      <c r="K40" s="4"/>
      <c r="L40" s="6"/>
      <c r="M40" s="5"/>
      <c r="N40" s="5"/>
      <c r="O40" s="37">
        <f t="shared" si="0"/>
        <v>0</v>
      </c>
    </row>
    <row r="41" spans="2:15" s="1" customFormat="1" hidden="1">
      <c r="B41" s="100"/>
      <c r="C41" s="106"/>
      <c r="D41" s="103"/>
      <c r="E41" s="98"/>
      <c r="F41" s="7" t="s">
        <v>104</v>
      </c>
      <c r="G41" s="8" t="s">
        <v>105</v>
      </c>
      <c r="H41" s="6"/>
      <c r="I41" s="5"/>
      <c r="J41" s="5"/>
      <c r="K41" s="4"/>
      <c r="L41" s="6"/>
      <c r="M41" s="5"/>
      <c r="N41" s="5"/>
      <c r="O41" s="37">
        <f t="shared" si="0"/>
        <v>0</v>
      </c>
    </row>
    <row r="42" spans="2:15" s="1" customFormat="1" hidden="1">
      <c r="B42" s="100"/>
      <c r="C42" s="106"/>
      <c r="D42" s="103"/>
      <c r="E42" s="98"/>
      <c r="F42" s="7" t="s">
        <v>106</v>
      </c>
      <c r="G42" s="8" t="s">
        <v>107</v>
      </c>
      <c r="H42" s="6"/>
      <c r="I42" s="5"/>
      <c r="J42" s="5"/>
      <c r="K42" s="4"/>
      <c r="L42" s="6"/>
      <c r="M42" s="5"/>
      <c r="N42" s="5"/>
      <c r="O42" s="37">
        <f t="shared" si="0"/>
        <v>0</v>
      </c>
    </row>
    <row r="43" spans="2:15" s="1" customFormat="1" hidden="1">
      <c r="B43" s="100"/>
      <c r="C43" s="106"/>
      <c r="D43" s="103"/>
      <c r="E43" s="98"/>
      <c r="F43" s="7" t="s">
        <v>112</v>
      </c>
      <c r="G43" s="8" t="s">
        <v>113</v>
      </c>
      <c r="H43" s="6"/>
      <c r="I43" s="5"/>
      <c r="J43" s="5"/>
      <c r="K43" s="4"/>
      <c r="L43" s="6"/>
      <c r="M43" s="5"/>
      <c r="N43" s="5"/>
      <c r="O43" s="37">
        <f t="shared" si="0"/>
        <v>0</v>
      </c>
    </row>
    <row r="44" spans="2:15" s="1" customFormat="1" hidden="1">
      <c r="B44" s="100"/>
      <c r="C44" s="106"/>
      <c r="D44" s="103"/>
      <c r="E44" s="98"/>
      <c r="F44" s="7" t="s">
        <v>114</v>
      </c>
      <c r="G44" s="8" t="s">
        <v>115</v>
      </c>
      <c r="H44" s="6"/>
      <c r="I44" s="5"/>
      <c r="J44" s="5"/>
      <c r="K44" s="4"/>
      <c r="L44" s="6"/>
      <c r="M44" s="5"/>
      <c r="N44" s="5"/>
      <c r="O44" s="37">
        <f t="shared" si="0"/>
        <v>0</v>
      </c>
    </row>
    <row r="45" spans="2:15" s="1" customFormat="1" hidden="1">
      <c r="B45" s="100"/>
      <c r="C45" s="106"/>
      <c r="D45" s="103"/>
      <c r="E45" s="98"/>
      <c r="F45" s="7" t="s">
        <v>116</v>
      </c>
      <c r="G45" s="8" t="s">
        <v>117</v>
      </c>
      <c r="H45" s="6"/>
      <c r="I45" s="5"/>
      <c r="J45" s="5"/>
      <c r="K45" s="4"/>
      <c r="L45" s="6"/>
      <c r="M45" s="5"/>
      <c r="N45" s="5"/>
      <c r="O45" s="37">
        <f t="shared" si="0"/>
        <v>0</v>
      </c>
    </row>
    <row r="46" spans="2:15" s="1" customFormat="1" hidden="1">
      <c r="B46" s="100"/>
      <c r="C46" s="106"/>
      <c r="D46" s="103"/>
      <c r="E46" s="98"/>
      <c r="F46" s="7" t="s">
        <v>118</v>
      </c>
      <c r="G46" s="8" t="s">
        <v>119</v>
      </c>
      <c r="H46" s="6"/>
      <c r="I46" s="5"/>
      <c r="J46" s="5"/>
      <c r="K46" s="4"/>
      <c r="L46" s="6"/>
      <c r="M46" s="5"/>
      <c r="N46" s="5"/>
      <c r="O46" s="37">
        <f t="shared" si="0"/>
        <v>0</v>
      </c>
    </row>
    <row r="47" spans="2:15" s="1" customFormat="1" hidden="1">
      <c r="B47" s="100"/>
      <c r="C47" s="106"/>
      <c r="D47" s="103"/>
      <c r="E47" s="98"/>
      <c r="F47" s="7" t="s">
        <v>120</v>
      </c>
      <c r="G47" s="8" t="s">
        <v>121</v>
      </c>
      <c r="H47" s="6"/>
      <c r="I47" s="5"/>
      <c r="J47" s="5"/>
      <c r="K47" s="4"/>
      <c r="L47" s="6"/>
      <c r="M47" s="5"/>
      <c r="N47" s="5"/>
      <c r="O47" s="37">
        <f t="shared" si="0"/>
        <v>0</v>
      </c>
    </row>
    <row r="48" spans="2:15" s="1" customFormat="1" hidden="1">
      <c r="B48" s="100"/>
      <c r="C48" s="106"/>
      <c r="D48" s="103"/>
      <c r="E48" s="98"/>
      <c r="F48" s="7" t="s">
        <v>122</v>
      </c>
      <c r="G48" s="8" t="s">
        <v>123</v>
      </c>
      <c r="H48" s="6"/>
      <c r="I48" s="5"/>
      <c r="J48" s="5"/>
      <c r="K48" s="4"/>
      <c r="L48" s="6"/>
      <c r="M48" s="5"/>
      <c r="N48" s="5"/>
      <c r="O48" s="37">
        <f t="shared" si="0"/>
        <v>0</v>
      </c>
    </row>
    <row r="49" spans="2:15" s="1" customFormat="1" hidden="1">
      <c r="B49" s="100"/>
      <c r="C49" s="106"/>
      <c r="D49" s="103"/>
      <c r="E49" s="98"/>
      <c r="F49" s="7" t="s">
        <v>124</v>
      </c>
      <c r="G49" s="8" t="s">
        <v>125</v>
      </c>
      <c r="H49" s="6"/>
      <c r="I49" s="5"/>
      <c r="J49" s="5"/>
      <c r="K49" s="4"/>
      <c r="L49" s="6"/>
      <c r="M49" s="5"/>
      <c r="N49" s="5"/>
      <c r="O49" s="37">
        <f t="shared" si="0"/>
        <v>0</v>
      </c>
    </row>
    <row r="50" spans="2:15" s="1" customFormat="1" hidden="1">
      <c r="B50" s="100"/>
      <c r="C50" s="106"/>
      <c r="D50" s="103"/>
      <c r="E50" s="98"/>
      <c r="F50" s="7" t="s">
        <v>126</v>
      </c>
      <c r="G50" s="8" t="s">
        <v>127</v>
      </c>
      <c r="H50" s="6"/>
      <c r="I50" s="5"/>
      <c r="J50" s="5"/>
      <c r="K50" s="4"/>
      <c r="L50" s="6"/>
      <c r="M50" s="5"/>
      <c r="N50" s="5"/>
      <c r="O50" s="37">
        <f t="shared" si="0"/>
        <v>0</v>
      </c>
    </row>
    <row r="51" spans="2:15" s="1" customFormat="1" hidden="1">
      <c r="B51" s="100"/>
      <c r="C51" s="106"/>
      <c r="D51" s="103"/>
      <c r="E51" s="98"/>
      <c r="F51" s="7" t="s">
        <v>128</v>
      </c>
      <c r="G51" s="8" t="s">
        <v>129</v>
      </c>
      <c r="H51" s="6"/>
      <c r="I51" s="5"/>
      <c r="J51" s="5"/>
      <c r="K51" s="4"/>
      <c r="L51" s="6"/>
      <c r="M51" s="5"/>
      <c r="N51" s="5"/>
      <c r="O51" s="37">
        <f t="shared" si="0"/>
        <v>0</v>
      </c>
    </row>
    <row r="52" spans="2:15" s="1" customFormat="1" hidden="1">
      <c r="B52" s="100"/>
      <c r="C52" s="106"/>
      <c r="D52" s="103"/>
      <c r="E52" s="98"/>
      <c r="F52" s="7" t="s">
        <v>130</v>
      </c>
      <c r="G52" s="8" t="s">
        <v>131</v>
      </c>
      <c r="H52" s="6"/>
      <c r="I52" s="5"/>
      <c r="J52" s="5"/>
      <c r="K52" s="4"/>
      <c r="L52" s="6"/>
      <c r="M52" s="5"/>
      <c r="N52" s="5"/>
      <c r="O52" s="37">
        <f t="shared" si="0"/>
        <v>0</v>
      </c>
    </row>
    <row r="53" spans="2:15" s="1" customFormat="1" hidden="1">
      <c r="B53" s="100"/>
      <c r="C53" s="106"/>
      <c r="D53" s="103"/>
      <c r="E53" s="98"/>
      <c r="F53" s="7" t="s">
        <v>132</v>
      </c>
      <c r="G53" s="8" t="s">
        <v>133</v>
      </c>
      <c r="H53" s="6"/>
      <c r="I53" s="5"/>
      <c r="J53" s="5"/>
      <c r="K53" s="4"/>
      <c r="L53" s="6"/>
      <c r="M53" s="5"/>
      <c r="N53" s="5"/>
      <c r="O53" s="37">
        <f t="shared" si="0"/>
        <v>0</v>
      </c>
    </row>
    <row r="54" spans="2:15" s="1" customFormat="1" hidden="1">
      <c r="B54" s="100"/>
      <c r="C54" s="106"/>
      <c r="D54" s="103"/>
      <c r="E54" s="98"/>
      <c r="F54" s="7" t="s">
        <v>134</v>
      </c>
      <c r="G54" s="8" t="s">
        <v>135</v>
      </c>
      <c r="H54" s="6"/>
      <c r="I54" s="5"/>
      <c r="J54" s="5"/>
      <c r="K54" s="4"/>
      <c r="L54" s="6"/>
      <c r="M54" s="5"/>
      <c r="N54" s="5"/>
      <c r="O54" s="37">
        <f t="shared" si="0"/>
        <v>0</v>
      </c>
    </row>
    <row r="55" spans="2:15" s="1" customFormat="1" hidden="1">
      <c r="B55" s="100"/>
      <c r="C55" s="106"/>
      <c r="D55" s="103"/>
      <c r="E55" s="98"/>
      <c r="F55" s="7" t="s">
        <v>136</v>
      </c>
      <c r="G55" s="8" t="s">
        <v>137</v>
      </c>
      <c r="H55" s="6"/>
      <c r="I55" s="5"/>
      <c r="J55" s="5"/>
      <c r="K55" s="4"/>
      <c r="L55" s="6"/>
      <c r="M55" s="5"/>
      <c r="N55" s="5"/>
      <c r="O55" s="37">
        <f t="shared" si="0"/>
        <v>0</v>
      </c>
    </row>
    <row r="56" spans="2:15" s="1" customFormat="1" hidden="1">
      <c r="B56" s="100"/>
      <c r="C56" s="106"/>
      <c r="D56" s="103"/>
      <c r="E56" s="98"/>
      <c r="F56" s="7" t="s">
        <v>138</v>
      </c>
      <c r="G56" s="8" t="s">
        <v>139</v>
      </c>
      <c r="H56" s="6"/>
      <c r="I56" s="5"/>
      <c r="J56" s="5"/>
      <c r="K56" s="4"/>
      <c r="L56" s="6"/>
      <c r="M56" s="5"/>
      <c r="N56" s="5"/>
      <c r="O56" s="37">
        <f t="shared" si="0"/>
        <v>0</v>
      </c>
    </row>
    <row r="57" spans="2:15" s="1" customFormat="1" hidden="1">
      <c r="B57" s="100"/>
      <c r="C57" s="106"/>
      <c r="D57" s="103"/>
      <c r="E57" s="98"/>
      <c r="F57" s="7" t="s">
        <v>140</v>
      </c>
      <c r="G57" s="8" t="s">
        <v>141</v>
      </c>
      <c r="H57" s="6"/>
      <c r="I57" s="5"/>
      <c r="J57" s="5"/>
      <c r="K57" s="4"/>
      <c r="L57" s="6"/>
      <c r="M57" s="5"/>
      <c r="N57" s="5"/>
      <c r="O57" s="37">
        <f t="shared" si="0"/>
        <v>0</v>
      </c>
    </row>
    <row r="58" spans="2:15">
      <c r="B58" s="100"/>
      <c r="C58" s="106"/>
      <c r="D58" s="103"/>
      <c r="E58" s="98"/>
      <c r="F58" s="19" t="s">
        <v>142</v>
      </c>
      <c r="G58" s="20" t="s">
        <v>143</v>
      </c>
      <c r="H58" s="67"/>
      <c r="I58" s="65"/>
      <c r="J58" s="65"/>
      <c r="K58" s="66"/>
      <c r="L58" s="64">
        <v>51</v>
      </c>
      <c r="M58" s="65">
        <v>17195</v>
      </c>
      <c r="N58" s="65">
        <f>L58/L11</f>
        <v>2.0816326530612245E-2</v>
      </c>
      <c r="O58" s="66">
        <f t="shared" si="0"/>
        <v>876945</v>
      </c>
    </row>
    <row r="59" spans="2:15">
      <c r="B59" s="100"/>
      <c r="C59" s="106"/>
      <c r="D59" s="103"/>
      <c r="E59" s="98"/>
      <c r="F59" s="19" t="s">
        <v>144</v>
      </c>
      <c r="G59" s="20" t="s">
        <v>145</v>
      </c>
      <c r="H59" s="67"/>
      <c r="I59" s="65"/>
      <c r="J59" s="65"/>
      <c r="K59" s="66"/>
      <c r="L59" s="67"/>
      <c r="M59" s="65"/>
      <c r="N59" s="65"/>
      <c r="O59" s="66">
        <f t="shared" si="0"/>
        <v>0</v>
      </c>
    </row>
    <row r="60" spans="2:15" s="1" customFormat="1" hidden="1">
      <c r="B60" s="100"/>
      <c r="C60" s="106"/>
      <c r="D60" s="103"/>
      <c r="E60" s="98"/>
      <c r="F60" s="7" t="s">
        <v>146</v>
      </c>
      <c r="G60" s="8" t="s">
        <v>147</v>
      </c>
      <c r="H60" s="6"/>
      <c r="I60" s="5"/>
      <c r="J60" s="5"/>
      <c r="K60" s="4"/>
      <c r="L60" s="6"/>
      <c r="M60" s="5"/>
      <c r="N60" s="5"/>
      <c r="O60" s="37">
        <f t="shared" si="0"/>
        <v>0</v>
      </c>
    </row>
    <row r="61" spans="2:15" s="1" customFormat="1" hidden="1">
      <c r="B61" s="100"/>
      <c r="C61" s="106"/>
      <c r="D61" s="103"/>
      <c r="E61" s="98"/>
      <c r="F61" s="7" t="s">
        <v>148</v>
      </c>
      <c r="G61" s="8" t="s">
        <v>149</v>
      </c>
      <c r="H61" s="6"/>
      <c r="I61" s="5"/>
      <c r="J61" s="5"/>
      <c r="K61" s="4"/>
      <c r="L61" s="6"/>
      <c r="M61" s="5"/>
      <c r="N61" s="5"/>
      <c r="O61" s="37">
        <f t="shared" si="0"/>
        <v>0</v>
      </c>
    </row>
    <row r="62" spans="2:15" s="1" customFormat="1" hidden="1">
      <c r="B62" s="100"/>
      <c r="C62" s="106"/>
      <c r="D62" s="103"/>
      <c r="E62" s="98"/>
      <c r="F62" s="7" t="s">
        <v>150</v>
      </c>
      <c r="G62" s="8" t="s">
        <v>151</v>
      </c>
      <c r="H62" s="6"/>
      <c r="I62" s="5"/>
      <c r="J62" s="5"/>
      <c r="K62" s="4"/>
      <c r="L62" s="6"/>
      <c r="M62" s="5"/>
      <c r="N62" s="5"/>
      <c r="O62" s="37">
        <f t="shared" si="0"/>
        <v>0</v>
      </c>
    </row>
    <row r="63" spans="2:15" s="1" customFormat="1" hidden="1">
      <c r="B63" s="100"/>
      <c r="C63" s="106"/>
      <c r="D63" s="103"/>
      <c r="E63" s="98"/>
      <c r="F63" s="7" t="s">
        <v>152</v>
      </c>
      <c r="G63" s="8" t="s">
        <v>153</v>
      </c>
      <c r="H63" s="6"/>
      <c r="I63" s="5"/>
      <c r="J63" s="5"/>
      <c r="K63" s="4"/>
      <c r="L63" s="6"/>
      <c r="M63" s="5"/>
      <c r="N63" s="5"/>
      <c r="O63" s="37">
        <f t="shared" si="0"/>
        <v>0</v>
      </c>
    </row>
    <row r="64" spans="2:15" s="1" customFormat="1" hidden="1">
      <c r="B64" s="100"/>
      <c r="C64" s="106"/>
      <c r="D64" s="103"/>
      <c r="E64" s="98"/>
      <c r="F64" s="7" t="s">
        <v>154</v>
      </c>
      <c r="G64" s="8" t="s">
        <v>155</v>
      </c>
      <c r="H64" s="6"/>
      <c r="I64" s="5"/>
      <c r="J64" s="5"/>
      <c r="K64" s="4"/>
      <c r="L64" s="6"/>
      <c r="M64" s="5"/>
      <c r="N64" s="5"/>
      <c r="O64" s="37">
        <f t="shared" si="0"/>
        <v>0</v>
      </c>
    </row>
    <row r="65" spans="2:15" s="1" customFormat="1" hidden="1">
      <c r="B65" s="100"/>
      <c r="C65" s="106"/>
      <c r="D65" s="103"/>
      <c r="E65" s="98"/>
      <c r="F65" s="7" t="s">
        <v>156</v>
      </c>
      <c r="G65" s="8" t="s">
        <v>157</v>
      </c>
      <c r="H65" s="6"/>
      <c r="I65" s="5"/>
      <c r="J65" s="5"/>
      <c r="K65" s="4"/>
      <c r="L65" s="6"/>
      <c r="M65" s="5"/>
      <c r="N65" s="5"/>
      <c r="O65" s="37">
        <f t="shared" si="0"/>
        <v>0</v>
      </c>
    </row>
    <row r="66" spans="2:15" s="1" customFormat="1" hidden="1">
      <c r="B66" s="100"/>
      <c r="C66" s="106"/>
      <c r="D66" s="103"/>
      <c r="E66" s="98"/>
      <c r="F66" s="7" t="s">
        <v>158</v>
      </c>
      <c r="G66" s="8" t="s">
        <v>159</v>
      </c>
      <c r="H66" s="6"/>
      <c r="I66" s="5"/>
      <c r="J66" s="5"/>
      <c r="K66" s="4"/>
      <c r="L66" s="6"/>
      <c r="M66" s="5"/>
      <c r="N66" s="5"/>
      <c r="O66" s="37">
        <f t="shared" si="0"/>
        <v>0</v>
      </c>
    </row>
    <row r="67" spans="2:15" s="1" customFormat="1" hidden="1">
      <c r="B67" s="100"/>
      <c r="C67" s="106"/>
      <c r="D67" s="103"/>
      <c r="E67" s="98"/>
      <c r="F67" s="7" t="s">
        <v>160</v>
      </c>
      <c r="G67" s="8" t="s">
        <v>161</v>
      </c>
      <c r="H67" s="6"/>
      <c r="I67" s="5"/>
      <c r="J67" s="5"/>
      <c r="K67" s="4"/>
      <c r="L67" s="6"/>
      <c r="M67" s="5"/>
      <c r="N67" s="5"/>
      <c r="O67" s="37">
        <f t="shared" si="0"/>
        <v>0</v>
      </c>
    </row>
    <row r="68" spans="2:15" s="1" customFormat="1" hidden="1">
      <c r="B68" s="100"/>
      <c r="C68" s="106"/>
      <c r="D68" s="103"/>
      <c r="E68" s="98"/>
      <c r="F68" s="7" t="s">
        <v>162</v>
      </c>
      <c r="G68" s="8" t="s">
        <v>163</v>
      </c>
      <c r="H68" s="6"/>
      <c r="I68" s="5"/>
      <c r="J68" s="5"/>
      <c r="K68" s="4"/>
      <c r="L68" s="6"/>
      <c r="M68" s="5"/>
      <c r="N68" s="5"/>
      <c r="O68" s="37">
        <f t="shared" si="0"/>
        <v>0</v>
      </c>
    </row>
    <row r="69" spans="2:15">
      <c r="B69" s="100"/>
      <c r="C69" s="106"/>
      <c r="D69" s="103"/>
      <c r="E69" s="98"/>
      <c r="F69" s="19" t="s">
        <v>164</v>
      </c>
      <c r="G69" s="20" t="s">
        <v>165</v>
      </c>
      <c r="H69" s="64">
        <v>160</v>
      </c>
      <c r="I69" s="65">
        <v>6147</v>
      </c>
      <c r="J69" s="65">
        <f>H69/H11</f>
        <v>0.14585232452142205</v>
      </c>
      <c r="K69" s="66">
        <f t="shared" ref="K69:K70" si="1">H69*I69</f>
        <v>983520</v>
      </c>
      <c r="L69" s="64">
        <v>329</v>
      </c>
      <c r="M69" s="65">
        <v>5331</v>
      </c>
      <c r="N69" s="65">
        <f>L69/L11</f>
        <v>0.13428571428571429</v>
      </c>
      <c r="O69" s="66">
        <f t="shared" si="0"/>
        <v>1753899</v>
      </c>
    </row>
    <row r="70" spans="2:15" ht="13.8" thickBot="1">
      <c r="B70" s="100"/>
      <c r="C70" s="106"/>
      <c r="D70" s="103"/>
      <c r="E70" s="98"/>
      <c r="F70" s="19" t="s">
        <v>166</v>
      </c>
      <c r="G70" s="20" t="s">
        <v>167</v>
      </c>
      <c r="H70" s="64">
        <v>389</v>
      </c>
      <c r="I70" s="65">
        <v>39722</v>
      </c>
      <c r="J70" s="65">
        <f>H70/H11</f>
        <v>0.35460346399270737</v>
      </c>
      <c r="K70" s="66">
        <f t="shared" si="1"/>
        <v>15451858</v>
      </c>
      <c r="L70" s="64">
        <v>1137</v>
      </c>
      <c r="M70" s="65">
        <v>39375</v>
      </c>
      <c r="N70" s="65">
        <f>L70/L11</f>
        <v>0.46408163265306124</v>
      </c>
      <c r="O70" s="66">
        <f t="shared" si="0"/>
        <v>44769375</v>
      </c>
    </row>
    <row r="71" spans="2:15" s="1" customFormat="1" ht="13.8" hidden="1" thickBot="1">
      <c r="B71" s="100"/>
      <c r="C71" s="106"/>
      <c r="D71" s="103"/>
      <c r="E71" s="98"/>
      <c r="F71" s="7" t="s">
        <v>168</v>
      </c>
      <c r="G71" s="8" t="s">
        <v>169</v>
      </c>
      <c r="H71" s="6"/>
      <c r="I71" s="5"/>
      <c r="J71" s="5"/>
      <c r="K71" s="4"/>
      <c r="L71" s="6"/>
      <c r="M71" s="5"/>
      <c r="N71" s="5"/>
      <c r="O71" s="37">
        <f t="shared" si="0"/>
        <v>0</v>
      </c>
    </row>
    <row r="72" spans="2:15" s="1" customFormat="1" ht="13.8" hidden="1" thickBot="1">
      <c r="B72" s="100"/>
      <c r="C72" s="106"/>
      <c r="D72" s="103"/>
      <c r="E72" s="98"/>
      <c r="F72" s="7" t="s">
        <v>170</v>
      </c>
      <c r="G72" s="8" t="s">
        <v>171</v>
      </c>
      <c r="H72" s="6"/>
      <c r="I72" s="5"/>
      <c r="J72" s="5"/>
      <c r="K72" s="4"/>
      <c r="L72" s="6"/>
      <c r="M72" s="5"/>
      <c r="N72" s="5"/>
      <c r="O72" s="37">
        <f t="shared" si="0"/>
        <v>0</v>
      </c>
    </row>
    <row r="73" spans="2:15" s="1" customFormat="1" ht="13.8" hidden="1" thickBot="1">
      <c r="B73" s="100"/>
      <c r="C73" s="106"/>
      <c r="D73" s="103"/>
      <c r="E73" s="98"/>
      <c r="F73" s="7" t="s">
        <v>172</v>
      </c>
      <c r="G73" s="8" t="s">
        <v>173</v>
      </c>
      <c r="H73" s="6"/>
      <c r="I73" s="5"/>
      <c r="J73" s="5"/>
      <c r="K73" s="4"/>
      <c r="L73" s="6"/>
      <c r="M73" s="5"/>
      <c r="N73" s="5"/>
      <c r="O73" s="37">
        <f t="shared" si="0"/>
        <v>0</v>
      </c>
    </row>
    <row r="74" spans="2:15" s="1" customFormat="1" ht="13.8" hidden="1" thickBot="1">
      <c r="B74" s="100"/>
      <c r="C74" s="106"/>
      <c r="D74" s="103"/>
      <c r="E74" s="98"/>
      <c r="F74" s="7" t="s">
        <v>174</v>
      </c>
      <c r="G74" s="8" t="s">
        <v>175</v>
      </c>
      <c r="H74" s="6"/>
      <c r="I74" s="5"/>
      <c r="J74" s="5"/>
      <c r="K74" s="4"/>
      <c r="L74" s="6"/>
      <c r="M74" s="5"/>
      <c r="N74" s="5"/>
      <c r="O74" s="37">
        <f t="shared" si="0"/>
        <v>0</v>
      </c>
    </row>
    <row r="75" spans="2:15" s="1" customFormat="1" ht="13.8" hidden="1" thickBot="1">
      <c r="B75" s="100"/>
      <c r="C75" s="106"/>
      <c r="D75" s="103"/>
      <c r="E75" s="98"/>
      <c r="F75" s="7" t="s">
        <v>176</v>
      </c>
      <c r="G75" s="8" t="s">
        <v>177</v>
      </c>
      <c r="H75" s="6"/>
      <c r="I75" s="5"/>
      <c r="J75" s="5"/>
      <c r="K75" s="4"/>
      <c r="L75" s="6"/>
      <c r="M75" s="5"/>
      <c r="N75" s="5"/>
      <c r="O75" s="37">
        <f t="shared" si="0"/>
        <v>0</v>
      </c>
    </row>
    <row r="76" spans="2:15" s="1" customFormat="1" ht="13.8" hidden="1" thickBot="1">
      <c r="B76" s="100"/>
      <c r="C76" s="106"/>
      <c r="D76" s="103"/>
      <c r="E76" s="98"/>
      <c r="F76" s="7" t="s">
        <v>182</v>
      </c>
      <c r="G76" s="8" t="s">
        <v>183</v>
      </c>
      <c r="H76" s="6"/>
      <c r="I76" s="5"/>
      <c r="J76" s="5"/>
      <c r="K76" s="4"/>
      <c r="L76" s="6"/>
      <c r="M76" s="5"/>
      <c r="N76" s="5"/>
      <c r="O76" s="37">
        <f t="shared" si="0"/>
        <v>0</v>
      </c>
    </row>
    <row r="77" spans="2:15" s="1" customFormat="1" ht="13.8" hidden="1" thickBot="1">
      <c r="B77" s="100"/>
      <c r="C77" s="106"/>
      <c r="D77" s="103"/>
      <c r="E77" s="98"/>
      <c r="F77" s="7" t="s">
        <v>184</v>
      </c>
      <c r="G77" s="8" t="s">
        <v>185</v>
      </c>
      <c r="H77" s="6"/>
      <c r="I77" s="5"/>
      <c r="J77" s="5"/>
      <c r="K77" s="4"/>
      <c r="L77" s="6"/>
      <c r="M77" s="5"/>
      <c r="N77" s="5"/>
      <c r="O77" s="37">
        <f t="shared" si="0"/>
        <v>0</v>
      </c>
    </row>
    <row r="78" spans="2:15" s="1" customFormat="1" ht="13.8" hidden="1" thickBot="1">
      <c r="B78" s="100"/>
      <c r="C78" s="106"/>
      <c r="D78" s="103"/>
      <c r="E78" s="98"/>
      <c r="F78" s="7" t="s">
        <v>186</v>
      </c>
      <c r="G78" s="8" t="s">
        <v>187</v>
      </c>
      <c r="H78" s="6"/>
      <c r="I78" s="5"/>
      <c r="J78" s="5"/>
      <c r="K78" s="4"/>
      <c r="L78" s="6"/>
      <c r="M78" s="5"/>
      <c r="N78" s="5"/>
      <c r="O78" s="37">
        <f t="shared" si="0"/>
        <v>0</v>
      </c>
    </row>
    <row r="79" spans="2:15" s="1" customFormat="1" ht="13.8" hidden="1" thickBot="1">
      <c r="B79" s="100"/>
      <c r="C79" s="106"/>
      <c r="D79" s="103"/>
      <c r="E79" s="98"/>
      <c r="F79" s="7" t="s">
        <v>188</v>
      </c>
      <c r="G79" s="8" t="s">
        <v>189</v>
      </c>
      <c r="H79" s="6"/>
      <c r="I79" s="5"/>
      <c r="J79" s="5"/>
      <c r="K79" s="4"/>
      <c r="L79" s="6"/>
      <c r="M79" s="5"/>
      <c r="N79" s="5"/>
      <c r="O79" s="37">
        <f t="shared" si="0"/>
        <v>0</v>
      </c>
    </row>
    <row r="80" spans="2:15" s="1" customFormat="1" ht="13.8" hidden="1" thickBot="1">
      <c r="B80" s="100"/>
      <c r="C80" s="106"/>
      <c r="D80" s="103"/>
      <c r="E80" s="98"/>
      <c r="F80" s="7" t="s">
        <v>190</v>
      </c>
      <c r="G80" s="8" t="s">
        <v>191</v>
      </c>
      <c r="H80" s="6"/>
      <c r="I80" s="5"/>
      <c r="J80" s="5"/>
      <c r="K80" s="4"/>
      <c r="L80" s="6"/>
      <c r="M80" s="5"/>
      <c r="N80" s="5"/>
      <c r="O80" s="37">
        <f t="shared" ref="O80:O143" si="2">L80*M80</f>
        <v>0</v>
      </c>
    </row>
    <row r="81" spans="2:15" s="1" customFormat="1" ht="13.8" hidden="1" thickBot="1">
      <c r="B81" s="100"/>
      <c r="C81" s="106"/>
      <c r="D81" s="103"/>
      <c r="E81" s="98"/>
      <c r="F81" s="7" t="s">
        <v>192</v>
      </c>
      <c r="G81" s="8" t="s">
        <v>193</v>
      </c>
      <c r="H81" s="6"/>
      <c r="I81" s="5"/>
      <c r="J81" s="5"/>
      <c r="K81" s="4"/>
      <c r="L81" s="6"/>
      <c r="M81" s="5"/>
      <c r="N81" s="5"/>
      <c r="O81" s="37">
        <f t="shared" si="2"/>
        <v>0</v>
      </c>
    </row>
    <row r="82" spans="2:15" s="1" customFormat="1" ht="13.8" hidden="1" thickBot="1">
      <c r="B82" s="100"/>
      <c r="C82" s="106"/>
      <c r="D82" s="103"/>
      <c r="E82" s="98"/>
      <c r="F82" s="7" t="s">
        <v>194</v>
      </c>
      <c r="G82" s="8" t="s">
        <v>195</v>
      </c>
      <c r="H82" s="6"/>
      <c r="I82" s="5"/>
      <c r="J82" s="5"/>
      <c r="K82" s="4"/>
      <c r="L82" s="6"/>
      <c r="M82" s="5"/>
      <c r="N82" s="5"/>
      <c r="O82" s="37">
        <f t="shared" si="2"/>
        <v>0</v>
      </c>
    </row>
    <row r="83" spans="2:15" s="1" customFormat="1" ht="13.8" hidden="1" thickBot="1">
      <c r="B83" s="100"/>
      <c r="C83" s="106"/>
      <c r="D83" s="103"/>
      <c r="E83" s="98"/>
      <c r="F83" s="7" t="s">
        <v>196</v>
      </c>
      <c r="G83" s="8" t="s">
        <v>197</v>
      </c>
      <c r="H83" s="6"/>
      <c r="I83" s="5"/>
      <c r="J83" s="5"/>
      <c r="K83" s="4"/>
      <c r="L83" s="6"/>
      <c r="M83" s="5"/>
      <c r="N83" s="5"/>
      <c r="O83" s="37">
        <f t="shared" si="2"/>
        <v>0</v>
      </c>
    </row>
    <row r="84" spans="2:15" s="1" customFormat="1" ht="13.8" hidden="1" thickBot="1">
      <c r="B84" s="100"/>
      <c r="C84" s="106"/>
      <c r="D84" s="103"/>
      <c r="E84" s="98"/>
      <c r="F84" s="7" t="s">
        <v>198</v>
      </c>
      <c r="G84" s="8" t="s">
        <v>199</v>
      </c>
      <c r="H84" s="6"/>
      <c r="I84" s="5"/>
      <c r="J84" s="5"/>
      <c r="K84" s="4"/>
      <c r="L84" s="6"/>
      <c r="M84" s="5"/>
      <c r="N84" s="5"/>
      <c r="O84" s="37">
        <f t="shared" si="2"/>
        <v>0</v>
      </c>
    </row>
    <row r="85" spans="2:15" s="1" customFormat="1" ht="13.8" hidden="1" thickBot="1">
      <c r="B85" s="100"/>
      <c r="C85" s="106"/>
      <c r="D85" s="103"/>
      <c r="E85" s="98"/>
      <c r="F85" s="7" t="s">
        <v>200</v>
      </c>
      <c r="G85" s="8" t="s">
        <v>201</v>
      </c>
      <c r="H85" s="6"/>
      <c r="I85" s="5"/>
      <c r="J85" s="5"/>
      <c r="K85" s="4"/>
      <c r="L85" s="6"/>
      <c r="M85" s="5"/>
      <c r="N85" s="5"/>
      <c r="O85" s="37">
        <f t="shared" si="2"/>
        <v>0</v>
      </c>
    </row>
    <row r="86" spans="2:15" s="1" customFormat="1" ht="13.8" hidden="1" thickBot="1">
      <c r="B86" s="100"/>
      <c r="C86" s="106"/>
      <c r="D86" s="103"/>
      <c r="E86" s="98"/>
      <c r="F86" s="7" t="s">
        <v>202</v>
      </c>
      <c r="G86" s="8" t="s">
        <v>203</v>
      </c>
      <c r="H86" s="6"/>
      <c r="I86" s="5"/>
      <c r="J86" s="5"/>
      <c r="K86" s="4"/>
      <c r="L86" s="6"/>
      <c r="M86" s="5"/>
      <c r="N86" s="5"/>
      <c r="O86" s="37">
        <f t="shared" si="2"/>
        <v>0</v>
      </c>
    </row>
    <row r="87" spans="2:15" s="1" customFormat="1" ht="13.8" hidden="1" thickBot="1">
      <c r="B87" s="100"/>
      <c r="C87" s="106"/>
      <c r="D87" s="103"/>
      <c r="E87" s="98"/>
      <c r="F87" s="7" t="s">
        <v>204</v>
      </c>
      <c r="G87" s="8" t="s">
        <v>205</v>
      </c>
      <c r="H87" s="6"/>
      <c r="I87" s="5"/>
      <c r="J87" s="5"/>
      <c r="K87" s="4"/>
      <c r="L87" s="6"/>
      <c r="M87" s="5"/>
      <c r="N87" s="5"/>
      <c r="O87" s="37">
        <f t="shared" si="2"/>
        <v>0</v>
      </c>
    </row>
    <row r="88" spans="2:15" s="1" customFormat="1" ht="13.8" hidden="1" thickBot="1">
      <c r="B88" s="100"/>
      <c r="C88" s="106"/>
      <c r="D88" s="103"/>
      <c r="E88" s="98"/>
      <c r="F88" s="7" t="s">
        <v>206</v>
      </c>
      <c r="G88" s="8" t="s">
        <v>207</v>
      </c>
      <c r="H88" s="6"/>
      <c r="I88" s="5"/>
      <c r="J88" s="5"/>
      <c r="K88" s="4"/>
      <c r="L88" s="6"/>
      <c r="M88" s="5"/>
      <c r="N88" s="5"/>
      <c r="O88" s="37">
        <f t="shared" si="2"/>
        <v>0</v>
      </c>
    </row>
    <row r="89" spans="2:15" s="1" customFormat="1" ht="13.8" hidden="1" thickBot="1">
      <c r="B89" s="100"/>
      <c r="C89" s="106"/>
      <c r="D89" s="103"/>
      <c r="E89" s="98"/>
      <c r="F89" s="7" t="s">
        <v>208</v>
      </c>
      <c r="G89" s="8" t="s">
        <v>209</v>
      </c>
      <c r="H89" s="6"/>
      <c r="I89" s="5"/>
      <c r="J89" s="5"/>
      <c r="K89" s="4"/>
      <c r="L89" s="6"/>
      <c r="M89" s="5"/>
      <c r="N89" s="5"/>
      <c r="O89" s="37">
        <f t="shared" si="2"/>
        <v>0</v>
      </c>
    </row>
    <row r="90" spans="2:15" s="1" customFormat="1" ht="13.8" hidden="1" thickBot="1">
      <c r="B90" s="100"/>
      <c r="C90" s="106"/>
      <c r="D90" s="103"/>
      <c r="E90" s="98"/>
      <c r="F90" s="7" t="s">
        <v>210</v>
      </c>
      <c r="G90" s="8" t="s">
        <v>211</v>
      </c>
      <c r="H90" s="6"/>
      <c r="I90" s="5"/>
      <c r="J90" s="5"/>
      <c r="K90" s="4"/>
      <c r="L90" s="6"/>
      <c r="M90" s="5"/>
      <c r="N90" s="5"/>
      <c r="O90" s="37">
        <f t="shared" si="2"/>
        <v>0</v>
      </c>
    </row>
    <row r="91" spans="2:15" s="1" customFormat="1" ht="13.8" hidden="1" thickBot="1">
      <c r="B91" s="100"/>
      <c r="C91" s="106"/>
      <c r="D91" s="103"/>
      <c r="E91" s="98"/>
      <c r="F91" s="7" t="s">
        <v>212</v>
      </c>
      <c r="G91" s="8" t="s">
        <v>213</v>
      </c>
      <c r="H91" s="6"/>
      <c r="I91" s="5"/>
      <c r="J91" s="5"/>
      <c r="K91" s="4"/>
      <c r="L91" s="6"/>
      <c r="M91" s="5"/>
      <c r="N91" s="5"/>
      <c r="O91" s="37">
        <f t="shared" si="2"/>
        <v>0</v>
      </c>
    </row>
    <row r="92" spans="2:15" s="1" customFormat="1" ht="13.8" hidden="1" thickBot="1">
      <c r="B92" s="100"/>
      <c r="C92" s="106"/>
      <c r="D92" s="103"/>
      <c r="E92" s="98"/>
      <c r="F92" s="7" t="s">
        <v>214</v>
      </c>
      <c r="G92" s="8" t="s">
        <v>215</v>
      </c>
      <c r="H92" s="6"/>
      <c r="I92" s="5"/>
      <c r="J92" s="5"/>
      <c r="K92" s="4"/>
      <c r="L92" s="6"/>
      <c r="M92" s="5"/>
      <c r="N92" s="5"/>
      <c r="O92" s="37">
        <f t="shared" si="2"/>
        <v>0</v>
      </c>
    </row>
    <row r="93" spans="2:15" s="1" customFormat="1" ht="13.8" hidden="1" thickBot="1">
      <c r="B93" s="100"/>
      <c r="C93" s="106"/>
      <c r="D93" s="103"/>
      <c r="E93" s="98"/>
      <c r="F93" s="7" t="s">
        <v>216</v>
      </c>
      <c r="G93" s="8" t="s">
        <v>217</v>
      </c>
      <c r="H93" s="6"/>
      <c r="I93" s="5"/>
      <c r="J93" s="5"/>
      <c r="K93" s="4"/>
      <c r="L93" s="6"/>
      <c r="M93" s="5"/>
      <c r="N93" s="5"/>
      <c r="O93" s="37">
        <f t="shared" si="2"/>
        <v>0</v>
      </c>
    </row>
    <row r="94" spans="2:15" s="1" customFormat="1" ht="13.8" hidden="1" thickBot="1">
      <c r="B94" s="100"/>
      <c r="C94" s="106"/>
      <c r="D94" s="103"/>
      <c r="E94" s="98"/>
      <c r="F94" s="7" t="s">
        <v>218</v>
      </c>
      <c r="G94" s="8" t="s">
        <v>219</v>
      </c>
      <c r="H94" s="6"/>
      <c r="I94" s="5"/>
      <c r="J94" s="5"/>
      <c r="K94" s="4"/>
      <c r="L94" s="6"/>
      <c r="M94" s="5"/>
      <c r="N94" s="5"/>
      <c r="O94" s="37">
        <f t="shared" si="2"/>
        <v>0</v>
      </c>
    </row>
    <row r="95" spans="2:15" s="1" customFormat="1" ht="13.8" hidden="1" thickBot="1">
      <c r="B95" s="100"/>
      <c r="C95" s="106"/>
      <c r="D95" s="103"/>
      <c r="E95" s="98"/>
      <c r="F95" s="7" t="s">
        <v>220</v>
      </c>
      <c r="G95" s="8" t="s">
        <v>221</v>
      </c>
      <c r="H95" s="6"/>
      <c r="I95" s="5"/>
      <c r="J95" s="5"/>
      <c r="K95" s="4"/>
      <c r="L95" s="6"/>
      <c r="M95" s="5"/>
      <c r="N95" s="5"/>
      <c r="O95" s="37">
        <f t="shared" si="2"/>
        <v>0</v>
      </c>
    </row>
    <row r="96" spans="2:15" s="1" customFormat="1" ht="13.8" hidden="1" thickBot="1">
      <c r="B96" s="100"/>
      <c r="C96" s="106"/>
      <c r="D96" s="103"/>
      <c r="E96" s="98"/>
      <c r="F96" s="7" t="s">
        <v>222</v>
      </c>
      <c r="G96" s="8" t="s">
        <v>223</v>
      </c>
      <c r="H96" s="6"/>
      <c r="I96" s="5"/>
      <c r="J96" s="5"/>
      <c r="K96" s="4"/>
      <c r="L96" s="6"/>
      <c r="M96" s="5"/>
      <c r="N96" s="5"/>
      <c r="O96" s="37">
        <f t="shared" si="2"/>
        <v>0</v>
      </c>
    </row>
    <row r="97" spans="2:15" s="1" customFormat="1" ht="13.8" hidden="1" thickBot="1">
      <c r="B97" s="100"/>
      <c r="C97" s="106"/>
      <c r="D97" s="103"/>
      <c r="E97" s="98"/>
      <c r="F97" s="7" t="s">
        <v>224</v>
      </c>
      <c r="G97" s="8" t="s">
        <v>225</v>
      </c>
      <c r="H97" s="6"/>
      <c r="I97" s="5"/>
      <c r="J97" s="5"/>
      <c r="K97" s="4"/>
      <c r="L97" s="6"/>
      <c r="M97" s="5"/>
      <c r="N97" s="5"/>
      <c r="O97" s="37">
        <f t="shared" si="2"/>
        <v>0</v>
      </c>
    </row>
    <row r="98" spans="2:15" s="1" customFormat="1" ht="13.8" hidden="1" thickBot="1">
      <c r="B98" s="100"/>
      <c r="C98" s="106"/>
      <c r="D98" s="103"/>
      <c r="E98" s="98"/>
      <c r="F98" s="7" t="s">
        <v>226</v>
      </c>
      <c r="G98" s="8" t="s">
        <v>227</v>
      </c>
      <c r="H98" s="6"/>
      <c r="I98" s="5"/>
      <c r="J98" s="5"/>
      <c r="K98" s="4"/>
      <c r="L98" s="6"/>
      <c r="M98" s="5"/>
      <c r="N98" s="5"/>
      <c r="O98" s="37">
        <f t="shared" si="2"/>
        <v>0</v>
      </c>
    </row>
    <row r="99" spans="2:15" s="1" customFormat="1" ht="13.8" hidden="1" thickBot="1">
      <c r="B99" s="100"/>
      <c r="C99" s="106"/>
      <c r="D99" s="103"/>
      <c r="E99" s="98"/>
      <c r="F99" s="7" t="s">
        <v>228</v>
      </c>
      <c r="G99" s="8" t="s">
        <v>229</v>
      </c>
      <c r="H99" s="6"/>
      <c r="I99" s="5"/>
      <c r="J99" s="5"/>
      <c r="K99" s="4"/>
      <c r="L99" s="6"/>
      <c r="M99" s="5"/>
      <c r="N99" s="5"/>
      <c r="O99" s="37">
        <f t="shared" si="2"/>
        <v>0</v>
      </c>
    </row>
    <row r="100" spans="2:15" s="1" customFormat="1" ht="13.8" hidden="1" thickBot="1">
      <c r="B100" s="100"/>
      <c r="C100" s="106"/>
      <c r="D100" s="103"/>
      <c r="E100" s="98"/>
      <c r="F100" s="7" t="s">
        <v>230</v>
      </c>
      <c r="G100" s="8" t="s">
        <v>231</v>
      </c>
      <c r="H100" s="6"/>
      <c r="I100" s="5"/>
      <c r="J100" s="5"/>
      <c r="K100" s="4"/>
      <c r="L100" s="6"/>
      <c r="M100" s="5"/>
      <c r="N100" s="5"/>
      <c r="O100" s="37">
        <f t="shared" si="2"/>
        <v>0</v>
      </c>
    </row>
    <row r="101" spans="2:15" s="1" customFormat="1" ht="13.8" hidden="1" thickBot="1">
      <c r="B101" s="100"/>
      <c r="C101" s="106"/>
      <c r="D101" s="103"/>
      <c r="E101" s="98"/>
      <c r="F101" s="7" t="s">
        <v>232</v>
      </c>
      <c r="G101" s="8" t="s">
        <v>233</v>
      </c>
      <c r="H101" s="6"/>
      <c r="I101" s="5"/>
      <c r="J101" s="5"/>
      <c r="K101" s="4"/>
      <c r="L101" s="6"/>
      <c r="M101" s="5"/>
      <c r="N101" s="5"/>
      <c r="O101" s="37">
        <f t="shared" si="2"/>
        <v>0</v>
      </c>
    </row>
    <row r="102" spans="2:15" s="1" customFormat="1" ht="13.8" hidden="1" thickBot="1">
      <c r="B102" s="100"/>
      <c r="C102" s="106"/>
      <c r="D102" s="103"/>
      <c r="E102" s="98"/>
      <c r="F102" s="7" t="s">
        <v>234</v>
      </c>
      <c r="G102" s="8" t="s">
        <v>235</v>
      </c>
      <c r="H102" s="6"/>
      <c r="I102" s="5"/>
      <c r="J102" s="5"/>
      <c r="K102" s="4"/>
      <c r="L102" s="6"/>
      <c r="M102" s="5"/>
      <c r="N102" s="5"/>
      <c r="O102" s="37">
        <f t="shared" si="2"/>
        <v>0</v>
      </c>
    </row>
    <row r="103" spans="2:15" s="1" customFormat="1" ht="13.8" hidden="1" thickBot="1">
      <c r="B103" s="100"/>
      <c r="C103" s="106"/>
      <c r="D103" s="103"/>
      <c r="E103" s="98"/>
      <c r="F103" s="7" t="s">
        <v>236</v>
      </c>
      <c r="G103" s="8" t="s">
        <v>237</v>
      </c>
      <c r="H103" s="6"/>
      <c r="I103" s="5"/>
      <c r="J103" s="5"/>
      <c r="K103" s="4"/>
      <c r="L103" s="6"/>
      <c r="M103" s="5"/>
      <c r="N103" s="5"/>
      <c r="O103" s="37">
        <f t="shared" si="2"/>
        <v>0</v>
      </c>
    </row>
    <row r="104" spans="2:15" s="1" customFormat="1" ht="13.8" hidden="1" thickBot="1">
      <c r="B104" s="100"/>
      <c r="C104" s="106"/>
      <c r="D104" s="103"/>
      <c r="E104" s="98"/>
      <c r="F104" s="7" t="s">
        <v>238</v>
      </c>
      <c r="G104" s="8" t="s">
        <v>239</v>
      </c>
      <c r="H104" s="6"/>
      <c r="I104" s="5"/>
      <c r="J104" s="5"/>
      <c r="K104" s="4"/>
      <c r="L104" s="6"/>
      <c r="M104" s="5"/>
      <c r="N104" s="5"/>
      <c r="O104" s="37">
        <f t="shared" si="2"/>
        <v>0</v>
      </c>
    </row>
    <row r="105" spans="2:15" s="1" customFormat="1" ht="13.8" hidden="1" thickBot="1">
      <c r="B105" s="100"/>
      <c r="C105" s="106"/>
      <c r="D105" s="103"/>
      <c r="E105" s="98"/>
      <c r="F105" s="7" t="s">
        <v>240</v>
      </c>
      <c r="G105" s="8" t="s">
        <v>241</v>
      </c>
      <c r="H105" s="6"/>
      <c r="I105" s="5"/>
      <c r="J105" s="5"/>
      <c r="K105" s="4"/>
      <c r="L105" s="6"/>
      <c r="M105" s="5"/>
      <c r="N105" s="5"/>
      <c r="O105" s="37">
        <f t="shared" si="2"/>
        <v>0</v>
      </c>
    </row>
    <row r="106" spans="2:15" s="1" customFormat="1" ht="13.8" hidden="1" thickBot="1">
      <c r="B106" s="100"/>
      <c r="C106" s="106"/>
      <c r="D106" s="103"/>
      <c r="E106" s="98"/>
      <c r="F106" s="7" t="s">
        <v>242</v>
      </c>
      <c r="G106" s="8" t="s">
        <v>243</v>
      </c>
      <c r="H106" s="6"/>
      <c r="I106" s="5"/>
      <c r="J106" s="5"/>
      <c r="K106" s="4"/>
      <c r="L106" s="6"/>
      <c r="M106" s="5"/>
      <c r="N106" s="5"/>
      <c r="O106" s="37">
        <f t="shared" si="2"/>
        <v>0</v>
      </c>
    </row>
    <row r="107" spans="2:15" s="1" customFormat="1" ht="13.8" hidden="1" thickBot="1">
      <c r="B107" s="100"/>
      <c r="C107" s="106"/>
      <c r="D107" s="103"/>
      <c r="E107" s="98"/>
      <c r="F107" s="7" t="s">
        <v>244</v>
      </c>
      <c r="G107" s="8" t="s">
        <v>245</v>
      </c>
      <c r="H107" s="6"/>
      <c r="I107" s="5"/>
      <c r="J107" s="5"/>
      <c r="K107" s="4"/>
      <c r="L107" s="6"/>
      <c r="M107" s="5"/>
      <c r="N107" s="5"/>
      <c r="O107" s="37">
        <f t="shared" si="2"/>
        <v>0</v>
      </c>
    </row>
    <row r="108" spans="2:15" s="1" customFormat="1" ht="13.8" hidden="1" thickBot="1">
      <c r="B108" s="100"/>
      <c r="C108" s="106"/>
      <c r="D108" s="103"/>
      <c r="E108" s="98"/>
      <c r="F108" s="7" t="s">
        <v>246</v>
      </c>
      <c r="G108" s="8" t="s">
        <v>247</v>
      </c>
      <c r="H108" s="6"/>
      <c r="I108" s="5"/>
      <c r="J108" s="5"/>
      <c r="K108" s="4"/>
      <c r="L108" s="6"/>
      <c r="M108" s="5"/>
      <c r="N108" s="5"/>
      <c r="O108" s="37">
        <f t="shared" si="2"/>
        <v>0</v>
      </c>
    </row>
    <row r="109" spans="2:15" s="1" customFormat="1" ht="13.8" hidden="1" thickBot="1">
      <c r="B109" s="100"/>
      <c r="C109" s="106"/>
      <c r="D109" s="103"/>
      <c r="E109" s="98"/>
      <c r="F109" s="7" t="s">
        <v>248</v>
      </c>
      <c r="G109" s="8" t="s">
        <v>249</v>
      </c>
      <c r="H109" s="6"/>
      <c r="I109" s="5"/>
      <c r="J109" s="5"/>
      <c r="K109" s="4"/>
      <c r="L109" s="6"/>
      <c r="M109" s="5"/>
      <c r="N109" s="5"/>
      <c r="O109" s="37">
        <f t="shared" si="2"/>
        <v>0</v>
      </c>
    </row>
    <row r="110" spans="2:15" s="1" customFormat="1" ht="13.8" hidden="1" thickBot="1">
      <c r="B110" s="101"/>
      <c r="C110" s="107"/>
      <c r="D110" s="104"/>
      <c r="E110" s="97"/>
      <c r="F110" s="14" t="s">
        <v>250</v>
      </c>
      <c r="G110" s="15" t="s">
        <v>251</v>
      </c>
      <c r="H110" s="6"/>
      <c r="I110" s="5"/>
      <c r="J110" s="5"/>
      <c r="K110" s="4"/>
      <c r="L110" s="6"/>
      <c r="M110" s="5"/>
      <c r="N110" s="5"/>
      <c r="O110" s="37">
        <f t="shared" si="2"/>
        <v>0</v>
      </c>
    </row>
    <row r="111" spans="2:15" s="1" customFormat="1" ht="13.8" hidden="1" thickBot="1">
      <c r="B111" s="99">
        <v>3</v>
      </c>
      <c r="C111" s="105" t="s">
        <v>17</v>
      </c>
      <c r="D111" s="102">
        <v>3.1</v>
      </c>
      <c r="E111" s="96" t="s">
        <v>18</v>
      </c>
      <c r="F111" s="12" t="s">
        <v>252</v>
      </c>
      <c r="G111" s="13" t="s">
        <v>253</v>
      </c>
      <c r="H111" s="6"/>
      <c r="I111" s="5"/>
      <c r="J111" s="5"/>
      <c r="K111" s="4"/>
      <c r="L111" s="6"/>
      <c r="M111" s="5"/>
      <c r="N111" s="5"/>
      <c r="O111" s="37">
        <f t="shared" si="2"/>
        <v>0</v>
      </c>
    </row>
    <row r="112" spans="2:15" s="1" customFormat="1" ht="13.8" hidden="1" thickBot="1">
      <c r="B112" s="100"/>
      <c r="C112" s="106"/>
      <c r="D112" s="103"/>
      <c r="E112" s="98"/>
      <c r="F112" s="7" t="s">
        <v>254</v>
      </c>
      <c r="G112" s="8" t="s">
        <v>255</v>
      </c>
      <c r="H112" s="6"/>
      <c r="I112" s="5"/>
      <c r="J112" s="5"/>
      <c r="K112" s="4"/>
      <c r="L112" s="6"/>
      <c r="M112" s="5"/>
      <c r="N112" s="5"/>
      <c r="O112" s="37">
        <f t="shared" si="2"/>
        <v>0</v>
      </c>
    </row>
    <row r="113" spans="2:15" s="1" customFormat="1" ht="13.8" hidden="1" thickBot="1">
      <c r="B113" s="100"/>
      <c r="C113" s="106"/>
      <c r="D113" s="104"/>
      <c r="E113" s="97"/>
      <c r="F113" s="14" t="s">
        <v>256</v>
      </c>
      <c r="G113" s="15" t="s">
        <v>257</v>
      </c>
      <c r="H113" s="6"/>
      <c r="I113" s="5"/>
      <c r="J113" s="5"/>
      <c r="K113" s="4"/>
      <c r="L113" s="6"/>
      <c r="M113" s="5"/>
      <c r="N113" s="5"/>
      <c r="O113" s="37">
        <f t="shared" si="2"/>
        <v>0</v>
      </c>
    </row>
    <row r="114" spans="2:15" s="1" customFormat="1" ht="13.8" hidden="1" thickBot="1">
      <c r="B114" s="100"/>
      <c r="C114" s="106"/>
      <c r="D114" s="102">
        <v>3.2</v>
      </c>
      <c r="E114" s="96" t="s">
        <v>21</v>
      </c>
      <c r="F114" s="12" t="s">
        <v>258</v>
      </c>
      <c r="G114" s="13" t="s">
        <v>259</v>
      </c>
      <c r="H114" s="6"/>
      <c r="I114" s="5"/>
      <c r="J114" s="5"/>
      <c r="K114" s="4"/>
      <c r="L114" s="6"/>
      <c r="M114" s="5"/>
      <c r="N114" s="5"/>
      <c r="O114" s="37">
        <f t="shared" si="2"/>
        <v>0</v>
      </c>
    </row>
    <row r="115" spans="2:15" s="1" customFormat="1" ht="13.8" hidden="1" thickBot="1">
      <c r="B115" s="100"/>
      <c r="C115" s="106"/>
      <c r="D115" s="104"/>
      <c r="E115" s="97"/>
      <c r="F115" s="14" t="s">
        <v>260</v>
      </c>
      <c r="G115" s="15" t="s">
        <v>261</v>
      </c>
      <c r="H115" s="6"/>
      <c r="I115" s="5"/>
      <c r="J115" s="5"/>
      <c r="K115" s="4"/>
      <c r="L115" s="6"/>
      <c r="M115" s="5"/>
      <c r="N115" s="5"/>
      <c r="O115" s="37">
        <f t="shared" si="2"/>
        <v>0</v>
      </c>
    </row>
    <row r="116" spans="2:15" s="1" customFormat="1" ht="13.8" hidden="1" thickBot="1">
      <c r="B116" s="100"/>
      <c r="C116" s="106"/>
      <c r="D116" s="102">
        <v>3.4</v>
      </c>
      <c r="E116" s="96" t="s">
        <v>20</v>
      </c>
      <c r="F116" s="12" t="s">
        <v>262</v>
      </c>
      <c r="G116" s="13" t="s">
        <v>263</v>
      </c>
      <c r="H116" s="6"/>
      <c r="I116" s="5"/>
      <c r="J116" s="5"/>
      <c r="K116" s="4"/>
      <c r="L116" s="6"/>
      <c r="M116" s="5"/>
      <c r="N116" s="5"/>
      <c r="O116" s="37">
        <f t="shared" si="2"/>
        <v>0</v>
      </c>
    </row>
    <row r="117" spans="2:15" s="1" customFormat="1" ht="13.8" hidden="1" thickBot="1">
      <c r="B117" s="100"/>
      <c r="C117" s="106"/>
      <c r="D117" s="104"/>
      <c r="E117" s="97"/>
      <c r="F117" s="14" t="s">
        <v>264</v>
      </c>
      <c r="G117" s="15" t="s">
        <v>265</v>
      </c>
      <c r="H117" s="6"/>
      <c r="I117" s="5"/>
      <c r="J117" s="5"/>
      <c r="K117" s="4"/>
      <c r="L117" s="6"/>
      <c r="M117" s="5"/>
      <c r="N117" s="5"/>
      <c r="O117" s="37">
        <f t="shared" si="2"/>
        <v>0</v>
      </c>
    </row>
    <row r="118" spans="2:15" s="1" customFormat="1" ht="13.8" hidden="1" thickBot="1">
      <c r="B118" s="100"/>
      <c r="C118" s="106"/>
      <c r="D118" s="102">
        <v>3.5</v>
      </c>
      <c r="E118" s="98" t="s">
        <v>19</v>
      </c>
      <c r="F118" s="16" t="s">
        <v>266</v>
      </c>
      <c r="G118" s="17" t="s">
        <v>267</v>
      </c>
      <c r="H118" s="6"/>
      <c r="I118" s="5"/>
      <c r="J118" s="5"/>
      <c r="K118" s="4"/>
      <c r="L118" s="6"/>
      <c r="M118" s="5"/>
      <c r="N118" s="5"/>
      <c r="O118" s="37">
        <f t="shared" si="2"/>
        <v>0</v>
      </c>
    </row>
    <row r="119" spans="2:15" s="1" customFormat="1" ht="13.8" hidden="1" thickBot="1">
      <c r="B119" s="100"/>
      <c r="C119" s="106"/>
      <c r="D119" s="104"/>
      <c r="E119" s="97"/>
      <c r="F119" s="14" t="s">
        <v>268</v>
      </c>
      <c r="G119" s="15" t="s">
        <v>269</v>
      </c>
      <c r="H119" s="6"/>
      <c r="I119" s="5"/>
      <c r="J119" s="5"/>
      <c r="K119" s="4"/>
      <c r="L119" s="6"/>
      <c r="M119" s="5"/>
      <c r="N119" s="5"/>
      <c r="O119" s="37">
        <f t="shared" si="2"/>
        <v>0</v>
      </c>
    </row>
    <row r="120" spans="2:15" s="1" customFormat="1" ht="13.8" hidden="1" thickBot="1">
      <c r="B120" s="100"/>
      <c r="C120" s="106"/>
      <c r="D120" s="102">
        <v>3.3</v>
      </c>
      <c r="E120" s="96" t="s">
        <v>23</v>
      </c>
      <c r="F120" s="12" t="s">
        <v>270</v>
      </c>
      <c r="G120" s="13" t="s">
        <v>271</v>
      </c>
      <c r="H120" s="6"/>
      <c r="I120" s="5"/>
      <c r="J120" s="5"/>
      <c r="K120" s="4"/>
      <c r="L120" s="6"/>
      <c r="M120" s="5"/>
      <c r="N120" s="5"/>
      <c r="O120" s="37">
        <f t="shared" si="2"/>
        <v>0</v>
      </c>
    </row>
    <row r="121" spans="2:15" s="1" customFormat="1" ht="13.8" hidden="1" thickBot="1">
      <c r="B121" s="100"/>
      <c r="C121" s="106"/>
      <c r="D121" s="104"/>
      <c r="E121" s="97"/>
      <c r="F121" s="14" t="s">
        <v>272</v>
      </c>
      <c r="G121" s="15" t="s">
        <v>273</v>
      </c>
      <c r="H121" s="6"/>
      <c r="I121" s="5"/>
      <c r="J121" s="5"/>
      <c r="K121" s="4"/>
      <c r="L121" s="6"/>
      <c r="M121" s="5"/>
      <c r="N121" s="5"/>
      <c r="O121" s="37">
        <f t="shared" si="2"/>
        <v>0</v>
      </c>
    </row>
    <row r="122" spans="2:15">
      <c r="B122" s="100"/>
      <c r="C122" s="106"/>
      <c r="D122" s="102">
        <v>3.6</v>
      </c>
      <c r="E122" s="96" t="s">
        <v>22</v>
      </c>
      <c r="F122" s="26" t="s">
        <v>274</v>
      </c>
      <c r="G122" s="27" t="s">
        <v>275</v>
      </c>
      <c r="H122" s="64">
        <v>487</v>
      </c>
      <c r="I122" s="65">
        <v>34059</v>
      </c>
      <c r="J122" s="65">
        <f>H122/H11</f>
        <v>0.44393801276207839</v>
      </c>
      <c r="K122" s="66">
        <f t="shared" ref="K122:K124" si="3">H122*I122</f>
        <v>16586733</v>
      </c>
      <c r="L122" s="64">
        <v>1110</v>
      </c>
      <c r="M122" s="65">
        <v>32345</v>
      </c>
      <c r="N122" s="65">
        <f>L122/L11</f>
        <v>0.45306122448979591</v>
      </c>
      <c r="O122" s="66">
        <f t="shared" si="2"/>
        <v>35902950</v>
      </c>
    </row>
    <row r="123" spans="2:15" s="1" customFormat="1" hidden="1">
      <c r="B123" s="100"/>
      <c r="C123" s="106"/>
      <c r="D123" s="103"/>
      <c r="E123" s="98"/>
      <c r="F123" s="7" t="s">
        <v>276</v>
      </c>
      <c r="G123" s="8" t="s">
        <v>277</v>
      </c>
      <c r="H123" s="6"/>
      <c r="I123" s="5"/>
      <c r="J123" s="5"/>
      <c r="K123" s="4">
        <f t="shared" si="3"/>
        <v>0</v>
      </c>
      <c r="L123" s="6"/>
      <c r="M123" s="5"/>
      <c r="N123" s="5"/>
      <c r="O123" s="37">
        <f t="shared" si="2"/>
        <v>0</v>
      </c>
    </row>
    <row r="124" spans="2:15">
      <c r="B124" s="100"/>
      <c r="C124" s="106"/>
      <c r="D124" s="103"/>
      <c r="E124" s="98"/>
      <c r="F124" s="19" t="s">
        <v>278</v>
      </c>
      <c r="G124" s="20" t="s">
        <v>279</v>
      </c>
      <c r="H124" s="64">
        <v>553</v>
      </c>
      <c r="I124" s="65">
        <v>159503</v>
      </c>
      <c r="J124" s="65">
        <f>H124/H11</f>
        <v>0.50410209662716499</v>
      </c>
      <c r="K124" s="66">
        <f t="shared" si="3"/>
        <v>88205159</v>
      </c>
      <c r="L124" s="64">
        <v>5313</v>
      </c>
      <c r="M124" s="65">
        <v>163697</v>
      </c>
      <c r="N124" s="65">
        <f>L124/L11</f>
        <v>2.1685714285714286</v>
      </c>
      <c r="O124" s="66">
        <f t="shared" si="2"/>
        <v>869722161</v>
      </c>
    </row>
    <row r="125" spans="2:15" ht="13.8" thickBot="1">
      <c r="B125" s="100"/>
      <c r="C125" s="106"/>
      <c r="D125" s="104"/>
      <c r="E125" s="97"/>
      <c r="F125" s="68" t="s">
        <v>280</v>
      </c>
      <c r="G125" s="69" t="s">
        <v>281</v>
      </c>
      <c r="H125" s="67"/>
      <c r="I125" s="65"/>
      <c r="J125" s="65"/>
      <c r="K125" s="66"/>
      <c r="L125" s="67"/>
      <c r="M125" s="65"/>
      <c r="N125" s="65"/>
      <c r="O125" s="66">
        <f t="shared" si="2"/>
        <v>0</v>
      </c>
    </row>
    <row r="126" spans="2:15">
      <c r="B126" s="100"/>
      <c r="C126" s="106"/>
      <c r="D126" s="102">
        <v>3.7</v>
      </c>
      <c r="E126" s="98" t="s">
        <v>24</v>
      </c>
      <c r="F126" s="45" t="s">
        <v>282</v>
      </c>
      <c r="G126" s="46" t="s">
        <v>283</v>
      </c>
      <c r="H126" s="67"/>
      <c r="I126" s="65"/>
      <c r="J126" s="65"/>
      <c r="K126" s="66"/>
      <c r="L126" s="64">
        <v>448</v>
      </c>
      <c r="M126" s="65">
        <v>163697</v>
      </c>
      <c r="N126" s="65">
        <f>L126/L11</f>
        <v>0.18285714285714286</v>
      </c>
      <c r="O126" s="66">
        <f t="shared" si="2"/>
        <v>73336256</v>
      </c>
    </row>
    <row r="127" spans="2:15" s="1" customFormat="1" ht="13.8" hidden="1" thickBot="1">
      <c r="B127" s="101"/>
      <c r="C127" s="107"/>
      <c r="D127" s="103"/>
      <c r="E127" s="98"/>
      <c r="F127" s="10" t="s">
        <v>284</v>
      </c>
      <c r="G127" s="11" t="s">
        <v>285</v>
      </c>
      <c r="H127" s="6"/>
      <c r="I127" s="5"/>
      <c r="J127" s="5"/>
      <c r="K127" s="4"/>
      <c r="L127" s="6"/>
      <c r="M127" s="5"/>
      <c r="N127" s="5"/>
      <c r="O127" s="37">
        <f t="shared" si="2"/>
        <v>0</v>
      </c>
    </row>
    <row r="128" spans="2:15" s="1" customFormat="1" ht="13.8" hidden="1" thickBot="1">
      <c r="B128" s="99">
        <v>4</v>
      </c>
      <c r="C128" s="105" t="s">
        <v>25</v>
      </c>
      <c r="D128" s="24">
        <v>4.0999999999999996</v>
      </c>
      <c r="E128" s="25" t="s">
        <v>6</v>
      </c>
      <c r="F128" s="21">
        <v>238</v>
      </c>
      <c r="G128" s="22" t="s">
        <v>47</v>
      </c>
      <c r="H128" s="6"/>
      <c r="I128" s="5"/>
      <c r="J128" s="5"/>
      <c r="K128" s="4"/>
      <c r="L128" s="6"/>
      <c r="M128" s="5"/>
      <c r="N128" s="5"/>
      <c r="O128" s="37">
        <f t="shared" si="2"/>
        <v>0</v>
      </c>
    </row>
    <row r="129" spans="2:15" s="1" customFormat="1" hidden="1">
      <c r="B129" s="100"/>
      <c r="C129" s="106"/>
      <c r="D129" s="102">
        <v>4.2</v>
      </c>
      <c r="E129" s="96" t="s">
        <v>26</v>
      </c>
      <c r="F129" s="12">
        <v>239</v>
      </c>
      <c r="G129" s="18" t="s">
        <v>48</v>
      </c>
      <c r="H129" s="6"/>
      <c r="I129" s="5"/>
      <c r="J129" s="5"/>
      <c r="K129" s="4"/>
      <c r="L129" s="6"/>
      <c r="M129" s="5"/>
      <c r="N129" s="5"/>
      <c r="O129" s="37">
        <f t="shared" si="2"/>
        <v>0</v>
      </c>
    </row>
    <row r="130" spans="2:15" s="1" customFormat="1" hidden="1">
      <c r="B130" s="100"/>
      <c r="C130" s="106"/>
      <c r="D130" s="103"/>
      <c r="E130" s="98"/>
      <c r="F130" s="7" t="s">
        <v>286</v>
      </c>
      <c r="G130" s="8" t="s">
        <v>193</v>
      </c>
      <c r="H130" s="6"/>
      <c r="I130" s="5"/>
      <c r="J130" s="5"/>
      <c r="K130" s="4"/>
      <c r="L130" s="6"/>
      <c r="M130" s="5"/>
      <c r="N130" s="5"/>
      <c r="O130" s="37">
        <f t="shared" si="2"/>
        <v>0</v>
      </c>
    </row>
    <row r="131" spans="2:15" s="1" customFormat="1" hidden="1">
      <c r="B131" s="100"/>
      <c r="C131" s="106"/>
      <c r="D131" s="103"/>
      <c r="E131" s="98"/>
      <c r="F131" s="7" t="s">
        <v>287</v>
      </c>
      <c r="G131" s="8" t="s">
        <v>91</v>
      </c>
      <c r="H131" s="6"/>
      <c r="I131" s="5"/>
      <c r="J131" s="5"/>
      <c r="K131" s="4"/>
      <c r="L131" s="6"/>
      <c r="M131" s="5"/>
      <c r="N131" s="5"/>
      <c r="O131" s="37">
        <f t="shared" si="2"/>
        <v>0</v>
      </c>
    </row>
    <row r="132" spans="2:15" s="1" customFormat="1" hidden="1">
      <c r="B132" s="100"/>
      <c r="C132" s="106"/>
      <c r="D132" s="103"/>
      <c r="E132" s="98"/>
      <c r="F132" s="7" t="s">
        <v>288</v>
      </c>
      <c r="G132" s="8" t="s">
        <v>93</v>
      </c>
      <c r="H132" s="6"/>
      <c r="I132" s="5"/>
      <c r="J132" s="5"/>
      <c r="K132" s="4"/>
      <c r="L132" s="6"/>
      <c r="M132" s="5"/>
      <c r="N132" s="5"/>
      <c r="O132" s="37">
        <f t="shared" si="2"/>
        <v>0</v>
      </c>
    </row>
    <row r="133" spans="2:15" s="1" customFormat="1" hidden="1">
      <c r="B133" s="100"/>
      <c r="C133" s="106"/>
      <c r="D133" s="103"/>
      <c r="E133" s="98"/>
      <c r="F133" s="7" t="s">
        <v>289</v>
      </c>
      <c r="G133" s="8" t="s">
        <v>290</v>
      </c>
      <c r="H133" s="6"/>
      <c r="I133" s="5"/>
      <c r="J133" s="5"/>
      <c r="K133" s="4"/>
      <c r="L133" s="6"/>
      <c r="M133" s="5"/>
      <c r="N133" s="5"/>
      <c r="O133" s="37">
        <f t="shared" si="2"/>
        <v>0</v>
      </c>
    </row>
    <row r="134" spans="2:15" s="1" customFormat="1" hidden="1">
      <c r="B134" s="100"/>
      <c r="C134" s="106"/>
      <c r="D134" s="103"/>
      <c r="E134" s="98"/>
      <c r="F134" s="7" t="s">
        <v>291</v>
      </c>
      <c r="G134" s="8" t="s">
        <v>292</v>
      </c>
      <c r="H134" s="6"/>
      <c r="I134" s="5"/>
      <c r="J134" s="5"/>
      <c r="K134" s="4"/>
      <c r="L134" s="6"/>
      <c r="M134" s="5"/>
      <c r="N134" s="5"/>
      <c r="O134" s="37">
        <f t="shared" si="2"/>
        <v>0</v>
      </c>
    </row>
    <row r="135" spans="2:15" s="1" customFormat="1" hidden="1">
      <c r="B135" s="100"/>
      <c r="C135" s="106"/>
      <c r="D135" s="103"/>
      <c r="E135" s="98"/>
      <c r="F135" s="7" t="s">
        <v>293</v>
      </c>
      <c r="G135" s="8" t="s">
        <v>95</v>
      </c>
      <c r="H135" s="6"/>
      <c r="I135" s="5"/>
      <c r="J135" s="5"/>
      <c r="K135" s="4"/>
      <c r="L135" s="6"/>
      <c r="M135" s="5"/>
      <c r="N135" s="5"/>
      <c r="O135" s="37">
        <f t="shared" si="2"/>
        <v>0</v>
      </c>
    </row>
    <row r="136" spans="2:15" s="1" customFormat="1" hidden="1">
      <c r="B136" s="100"/>
      <c r="C136" s="106"/>
      <c r="D136" s="103"/>
      <c r="E136" s="98"/>
      <c r="F136" s="7" t="s">
        <v>294</v>
      </c>
      <c r="G136" s="8" t="s">
        <v>295</v>
      </c>
      <c r="H136" s="6"/>
      <c r="I136" s="5"/>
      <c r="J136" s="5"/>
      <c r="K136" s="4"/>
      <c r="L136" s="6"/>
      <c r="M136" s="5"/>
      <c r="N136" s="5"/>
      <c r="O136" s="37">
        <f t="shared" si="2"/>
        <v>0</v>
      </c>
    </row>
    <row r="137" spans="2:15" s="1" customFormat="1" hidden="1">
      <c r="B137" s="100"/>
      <c r="C137" s="106"/>
      <c r="D137" s="103"/>
      <c r="E137" s="98"/>
      <c r="F137" s="7" t="s">
        <v>296</v>
      </c>
      <c r="G137" s="8" t="s">
        <v>297</v>
      </c>
      <c r="H137" s="6"/>
      <c r="I137" s="5"/>
      <c r="J137" s="5"/>
      <c r="K137" s="4"/>
      <c r="L137" s="6"/>
      <c r="M137" s="5"/>
      <c r="N137" s="5"/>
      <c r="O137" s="37">
        <f t="shared" si="2"/>
        <v>0</v>
      </c>
    </row>
    <row r="138" spans="2:15" s="1" customFormat="1" hidden="1">
      <c r="B138" s="100"/>
      <c r="C138" s="106"/>
      <c r="D138" s="103"/>
      <c r="E138" s="98"/>
      <c r="F138" s="7" t="s">
        <v>298</v>
      </c>
      <c r="G138" s="8" t="s">
        <v>299</v>
      </c>
      <c r="H138" s="6"/>
      <c r="I138" s="5"/>
      <c r="J138" s="5"/>
      <c r="K138" s="4"/>
      <c r="L138" s="6"/>
      <c r="M138" s="5"/>
      <c r="N138" s="5"/>
      <c r="O138" s="37">
        <f t="shared" si="2"/>
        <v>0</v>
      </c>
    </row>
    <row r="139" spans="2:15" s="1" customFormat="1" hidden="1">
      <c r="B139" s="100"/>
      <c r="C139" s="106"/>
      <c r="D139" s="103"/>
      <c r="E139" s="98"/>
      <c r="F139" s="7" t="s">
        <v>300</v>
      </c>
      <c r="G139" s="8" t="s">
        <v>213</v>
      </c>
      <c r="H139" s="6"/>
      <c r="I139" s="5"/>
      <c r="J139" s="5"/>
      <c r="K139" s="4"/>
      <c r="L139" s="6"/>
      <c r="M139" s="5"/>
      <c r="N139" s="5"/>
      <c r="O139" s="37">
        <f t="shared" si="2"/>
        <v>0</v>
      </c>
    </row>
    <row r="140" spans="2:15" s="1" customFormat="1" hidden="1">
      <c r="B140" s="100"/>
      <c r="C140" s="106"/>
      <c r="D140" s="103"/>
      <c r="E140" s="98"/>
      <c r="F140" s="7" t="s">
        <v>301</v>
      </c>
      <c r="G140" s="8" t="s">
        <v>302</v>
      </c>
      <c r="H140" s="6"/>
      <c r="I140" s="5"/>
      <c r="J140" s="5"/>
      <c r="K140" s="4"/>
      <c r="L140" s="6"/>
      <c r="M140" s="5"/>
      <c r="N140" s="5"/>
      <c r="O140" s="37">
        <f t="shared" si="2"/>
        <v>0</v>
      </c>
    </row>
    <row r="141" spans="2:15" s="1" customFormat="1" hidden="1">
      <c r="B141" s="100"/>
      <c r="C141" s="106"/>
      <c r="D141" s="103"/>
      <c r="E141" s="98"/>
      <c r="F141" s="7" t="s">
        <v>303</v>
      </c>
      <c r="G141" s="8" t="s">
        <v>97</v>
      </c>
      <c r="H141" s="6"/>
      <c r="I141" s="5"/>
      <c r="J141" s="5"/>
      <c r="K141" s="4"/>
      <c r="L141" s="6"/>
      <c r="M141" s="5"/>
      <c r="N141" s="5"/>
      <c r="O141" s="37">
        <f t="shared" si="2"/>
        <v>0</v>
      </c>
    </row>
    <row r="142" spans="2:15" s="1" customFormat="1" hidden="1">
      <c r="B142" s="100"/>
      <c r="C142" s="106"/>
      <c r="D142" s="103"/>
      <c r="E142" s="98"/>
      <c r="F142" s="7" t="s">
        <v>304</v>
      </c>
      <c r="G142" s="8" t="s">
        <v>207</v>
      </c>
      <c r="H142" s="6"/>
      <c r="I142" s="5"/>
      <c r="J142" s="5"/>
      <c r="K142" s="4"/>
      <c r="L142" s="6"/>
      <c r="M142" s="5"/>
      <c r="N142" s="5"/>
      <c r="O142" s="37">
        <f t="shared" si="2"/>
        <v>0</v>
      </c>
    </row>
    <row r="143" spans="2:15" s="1" customFormat="1" hidden="1">
      <c r="B143" s="100"/>
      <c r="C143" s="106"/>
      <c r="D143" s="103"/>
      <c r="E143" s="98"/>
      <c r="F143" s="7" t="s">
        <v>305</v>
      </c>
      <c r="G143" s="8" t="s">
        <v>306</v>
      </c>
      <c r="H143" s="6"/>
      <c r="I143" s="5"/>
      <c r="J143" s="5"/>
      <c r="K143" s="4"/>
      <c r="L143" s="6"/>
      <c r="M143" s="5"/>
      <c r="N143" s="5"/>
      <c r="O143" s="37">
        <f t="shared" si="2"/>
        <v>0</v>
      </c>
    </row>
    <row r="144" spans="2:15" s="1" customFormat="1" hidden="1">
      <c r="B144" s="100"/>
      <c r="C144" s="106"/>
      <c r="D144" s="103"/>
      <c r="E144" s="98"/>
      <c r="F144" s="7" t="s">
        <v>307</v>
      </c>
      <c r="G144" s="8" t="s">
        <v>308</v>
      </c>
      <c r="H144" s="6"/>
      <c r="I144" s="5"/>
      <c r="J144" s="5"/>
      <c r="K144" s="4"/>
      <c r="L144" s="6"/>
      <c r="M144" s="5"/>
      <c r="N144" s="5"/>
      <c r="O144" s="37">
        <f t="shared" ref="O144:O197" si="4">L144*M144</f>
        <v>0</v>
      </c>
    </row>
    <row r="145" spans="2:15" s="1" customFormat="1" hidden="1">
      <c r="B145" s="100"/>
      <c r="C145" s="106"/>
      <c r="D145" s="103"/>
      <c r="E145" s="98"/>
      <c r="F145" s="7" t="s">
        <v>309</v>
      </c>
      <c r="G145" s="8" t="s">
        <v>310</v>
      </c>
      <c r="H145" s="6"/>
      <c r="I145" s="5"/>
      <c r="J145" s="5"/>
      <c r="K145" s="4"/>
      <c r="L145" s="6"/>
      <c r="M145" s="5"/>
      <c r="N145" s="5"/>
      <c r="O145" s="37">
        <f t="shared" si="4"/>
        <v>0</v>
      </c>
    </row>
    <row r="146" spans="2:15" s="1" customFormat="1" hidden="1">
      <c r="B146" s="100"/>
      <c r="C146" s="106"/>
      <c r="D146" s="103"/>
      <c r="E146" s="98"/>
      <c r="F146" s="7" t="s">
        <v>311</v>
      </c>
      <c r="G146" s="8" t="s">
        <v>312</v>
      </c>
      <c r="H146" s="6"/>
      <c r="I146" s="5"/>
      <c r="J146" s="5"/>
      <c r="K146" s="4"/>
      <c r="L146" s="6"/>
      <c r="M146" s="5"/>
      <c r="N146" s="5"/>
      <c r="O146" s="37">
        <f t="shared" si="4"/>
        <v>0</v>
      </c>
    </row>
    <row r="147" spans="2:15" s="1" customFormat="1" hidden="1">
      <c r="B147" s="100"/>
      <c r="C147" s="106"/>
      <c r="D147" s="103"/>
      <c r="E147" s="98"/>
      <c r="F147" s="7" t="s">
        <v>313</v>
      </c>
      <c r="G147" s="8" t="s">
        <v>314</v>
      </c>
      <c r="H147" s="6"/>
      <c r="I147" s="5"/>
      <c r="J147" s="5"/>
      <c r="K147" s="4"/>
      <c r="L147" s="6"/>
      <c r="M147" s="5"/>
      <c r="N147" s="5"/>
      <c r="O147" s="37">
        <f t="shared" si="4"/>
        <v>0</v>
      </c>
    </row>
    <row r="148" spans="2:15" s="1" customFormat="1" hidden="1">
      <c r="B148" s="100"/>
      <c r="C148" s="106"/>
      <c r="D148" s="103"/>
      <c r="E148" s="98"/>
      <c r="F148" s="7" t="s">
        <v>315</v>
      </c>
      <c r="G148" s="8" t="s">
        <v>316</v>
      </c>
      <c r="H148" s="6"/>
      <c r="I148" s="5"/>
      <c r="J148" s="5"/>
      <c r="K148" s="4"/>
      <c r="L148" s="6"/>
      <c r="M148" s="5"/>
      <c r="N148" s="5"/>
      <c r="O148" s="37">
        <f t="shared" si="4"/>
        <v>0</v>
      </c>
    </row>
    <row r="149" spans="2:15" s="1" customFormat="1" hidden="1">
      <c r="B149" s="100"/>
      <c r="C149" s="106"/>
      <c r="D149" s="103"/>
      <c r="E149" s="98"/>
      <c r="F149" s="7" t="s">
        <v>317</v>
      </c>
      <c r="G149" s="8" t="s">
        <v>318</v>
      </c>
      <c r="H149" s="6"/>
      <c r="I149" s="5"/>
      <c r="J149" s="5"/>
      <c r="K149" s="4"/>
      <c r="L149" s="6"/>
      <c r="M149" s="5"/>
      <c r="N149" s="5"/>
      <c r="O149" s="37">
        <f t="shared" si="4"/>
        <v>0</v>
      </c>
    </row>
    <row r="150" spans="2:15" s="1" customFormat="1" hidden="1">
      <c r="B150" s="100"/>
      <c r="C150" s="106"/>
      <c r="D150" s="103"/>
      <c r="E150" s="98"/>
      <c r="F150" s="7" t="s">
        <v>319</v>
      </c>
      <c r="G150" s="8" t="s">
        <v>320</v>
      </c>
      <c r="H150" s="6"/>
      <c r="I150" s="5"/>
      <c r="J150" s="5"/>
      <c r="K150" s="4"/>
      <c r="L150" s="6"/>
      <c r="M150" s="5"/>
      <c r="N150" s="5"/>
      <c r="O150" s="37">
        <f t="shared" si="4"/>
        <v>0</v>
      </c>
    </row>
    <row r="151" spans="2:15" s="1" customFormat="1" hidden="1">
      <c r="B151" s="100"/>
      <c r="C151" s="106"/>
      <c r="D151" s="103"/>
      <c r="E151" s="98"/>
      <c r="F151" s="7" t="s">
        <v>321</v>
      </c>
      <c r="G151" s="8" t="s">
        <v>322</v>
      </c>
      <c r="H151" s="6"/>
      <c r="I151" s="5"/>
      <c r="J151" s="5"/>
      <c r="K151" s="4"/>
      <c r="L151" s="6"/>
      <c r="M151" s="5"/>
      <c r="N151" s="5"/>
      <c r="O151" s="37">
        <f t="shared" si="4"/>
        <v>0</v>
      </c>
    </row>
    <row r="152" spans="2:15" s="1" customFormat="1" hidden="1">
      <c r="B152" s="100"/>
      <c r="C152" s="106"/>
      <c r="D152" s="103"/>
      <c r="E152" s="98"/>
      <c r="F152" s="7" t="s">
        <v>323</v>
      </c>
      <c r="G152" s="8" t="s">
        <v>324</v>
      </c>
      <c r="H152" s="6"/>
      <c r="I152" s="5"/>
      <c r="J152" s="5"/>
      <c r="K152" s="4"/>
      <c r="L152" s="6"/>
      <c r="M152" s="5"/>
      <c r="N152" s="5"/>
      <c r="O152" s="37">
        <f t="shared" si="4"/>
        <v>0</v>
      </c>
    </row>
    <row r="153" spans="2:15" s="1" customFormat="1" hidden="1">
      <c r="B153" s="100"/>
      <c r="C153" s="106"/>
      <c r="D153" s="103"/>
      <c r="E153" s="98"/>
      <c r="F153" s="7" t="s">
        <v>325</v>
      </c>
      <c r="G153" s="8" t="s">
        <v>326</v>
      </c>
      <c r="H153" s="6"/>
      <c r="I153" s="5"/>
      <c r="J153" s="5"/>
      <c r="K153" s="4"/>
      <c r="L153" s="6"/>
      <c r="M153" s="5"/>
      <c r="N153" s="5"/>
      <c r="O153" s="37">
        <f t="shared" si="4"/>
        <v>0</v>
      </c>
    </row>
    <row r="154" spans="2:15" s="1" customFormat="1" hidden="1">
      <c r="B154" s="100"/>
      <c r="C154" s="106"/>
      <c r="D154" s="103"/>
      <c r="E154" s="98"/>
      <c r="F154" s="7" t="s">
        <v>327</v>
      </c>
      <c r="G154" s="8" t="s">
        <v>328</v>
      </c>
      <c r="H154" s="6"/>
      <c r="I154" s="5"/>
      <c r="J154" s="5"/>
      <c r="K154" s="4"/>
      <c r="L154" s="6"/>
      <c r="M154" s="5"/>
      <c r="N154" s="5"/>
      <c r="O154" s="37">
        <f t="shared" si="4"/>
        <v>0</v>
      </c>
    </row>
    <row r="155" spans="2:15" s="1" customFormat="1" hidden="1">
      <c r="B155" s="100"/>
      <c r="C155" s="106"/>
      <c r="D155" s="103"/>
      <c r="E155" s="98"/>
      <c r="F155" s="7" t="s">
        <v>329</v>
      </c>
      <c r="G155" s="8" t="s">
        <v>215</v>
      </c>
      <c r="H155" s="6"/>
      <c r="I155" s="5"/>
      <c r="J155" s="5"/>
      <c r="K155" s="4"/>
      <c r="L155" s="6"/>
      <c r="M155" s="5"/>
      <c r="N155" s="5"/>
      <c r="O155" s="37">
        <f t="shared" si="4"/>
        <v>0</v>
      </c>
    </row>
    <row r="156" spans="2:15" s="1" customFormat="1" hidden="1">
      <c r="B156" s="100"/>
      <c r="C156" s="106"/>
      <c r="D156" s="103"/>
      <c r="E156" s="98"/>
      <c r="F156" s="7" t="s">
        <v>330</v>
      </c>
      <c r="G156" s="8" t="s">
        <v>331</v>
      </c>
      <c r="H156" s="6"/>
      <c r="I156" s="5"/>
      <c r="J156" s="5"/>
      <c r="K156" s="4"/>
      <c r="L156" s="6"/>
      <c r="M156" s="5"/>
      <c r="N156" s="5"/>
      <c r="O156" s="37">
        <f t="shared" si="4"/>
        <v>0</v>
      </c>
    </row>
    <row r="157" spans="2:15" s="1" customFormat="1" hidden="1">
      <c r="B157" s="100"/>
      <c r="C157" s="106"/>
      <c r="D157" s="103"/>
      <c r="E157" s="98"/>
      <c r="F157" s="7" t="s">
        <v>332</v>
      </c>
      <c r="G157" s="8" t="s">
        <v>333</v>
      </c>
      <c r="H157" s="6"/>
      <c r="I157" s="5"/>
      <c r="J157" s="5"/>
      <c r="K157" s="4"/>
      <c r="L157" s="6"/>
      <c r="M157" s="5"/>
      <c r="N157" s="5"/>
      <c r="O157" s="37">
        <f t="shared" si="4"/>
        <v>0</v>
      </c>
    </row>
    <row r="158" spans="2:15" s="1" customFormat="1" hidden="1">
      <c r="B158" s="100"/>
      <c r="C158" s="106"/>
      <c r="D158" s="103"/>
      <c r="E158" s="98"/>
      <c r="F158" s="7" t="s">
        <v>334</v>
      </c>
      <c r="G158" s="8" t="s">
        <v>335</v>
      </c>
      <c r="H158" s="6"/>
      <c r="I158" s="5"/>
      <c r="J158" s="5"/>
      <c r="K158" s="4"/>
      <c r="L158" s="6"/>
      <c r="M158" s="5"/>
      <c r="N158" s="5"/>
      <c r="O158" s="37">
        <f t="shared" si="4"/>
        <v>0</v>
      </c>
    </row>
    <row r="159" spans="2:15" s="1" customFormat="1" hidden="1">
      <c r="B159" s="100"/>
      <c r="C159" s="106"/>
      <c r="D159" s="103"/>
      <c r="E159" s="98"/>
      <c r="F159" s="7" t="s">
        <v>336</v>
      </c>
      <c r="G159" s="8" t="s">
        <v>337</v>
      </c>
      <c r="H159" s="6"/>
      <c r="I159" s="5"/>
      <c r="J159" s="5"/>
      <c r="K159" s="4"/>
      <c r="L159" s="6"/>
      <c r="M159" s="5"/>
      <c r="N159" s="5"/>
      <c r="O159" s="37">
        <f t="shared" si="4"/>
        <v>0</v>
      </c>
    </row>
    <row r="160" spans="2:15" s="1" customFormat="1" hidden="1">
      <c r="B160" s="100"/>
      <c r="C160" s="106"/>
      <c r="D160" s="103"/>
      <c r="E160" s="98"/>
      <c r="F160" s="7" t="s">
        <v>338</v>
      </c>
      <c r="G160" s="8" t="s">
        <v>197</v>
      </c>
      <c r="H160" s="6"/>
      <c r="I160" s="5"/>
      <c r="J160" s="5"/>
      <c r="K160" s="4"/>
      <c r="L160" s="6"/>
      <c r="M160" s="5"/>
      <c r="N160" s="5"/>
      <c r="O160" s="37">
        <f t="shared" si="4"/>
        <v>0</v>
      </c>
    </row>
    <row r="161" spans="2:15" s="1" customFormat="1" hidden="1">
      <c r="B161" s="100"/>
      <c r="C161" s="106"/>
      <c r="D161" s="103"/>
      <c r="E161" s="98"/>
      <c r="F161" s="7" t="s">
        <v>339</v>
      </c>
      <c r="G161" s="8" t="s">
        <v>199</v>
      </c>
      <c r="H161" s="6"/>
      <c r="I161" s="5"/>
      <c r="J161" s="5"/>
      <c r="K161" s="4"/>
      <c r="L161" s="6"/>
      <c r="M161" s="5"/>
      <c r="N161" s="5"/>
      <c r="O161" s="37">
        <f t="shared" si="4"/>
        <v>0</v>
      </c>
    </row>
    <row r="162" spans="2:15" s="1" customFormat="1" hidden="1">
      <c r="B162" s="100"/>
      <c r="C162" s="106"/>
      <c r="D162" s="103"/>
      <c r="E162" s="98"/>
      <c r="F162" s="7" t="s">
        <v>340</v>
      </c>
      <c r="G162" s="8" t="s">
        <v>201</v>
      </c>
      <c r="H162" s="6"/>
      <c r="I162" s="5"/>
      <c r="J162" s="5"/>
      <c r="K162" s="4"/>
      <c r="L162" s="6"/>
      <c r="M162" s="5"/>
      <c r="N162" s="5"/>
      <c r="O162" s="37">
        <f t="shared" si="4"/>
        <v>0</v>
      </c>
    </row>
    <row r="163" spans="2:15" s="1" customFormat="1" hidden="1">
      <c r="B163" s="100"/>
      <c r="C163" s="106"/>
      <c r="D163" s="103"/>
      <c r="E163" s="98"/>
      <c r="F163" s="7" t="s">
        <v>341</v>
      </c>
      <c r="G163" s="8" t="s">
        <v>203</v>
      </c>
      <c r="H163" s="6"/>
      <c r="I163" s="5"/>
      <c r="J163" s="5"/>
      <c r="K163" s="4"/>
      <c r="L163" s="6"/>
      <c r="M163" s="5"/>
      <c r="N163" s="5"/>
      <c r="O163" s="37">
        <f t="shared" si="4"/>
        <v>0</v>
      </c>
    </row>
    <row r="164" spans="2:15" s="1" customFormat="1" ht="13.8" hidden="1" thickBot="1">
      <c r="B164" s="101"/>
      <c r="C164" s="107"/>
      <c r="D164" s="104"/>
      <c r="E164" s="97"/>
      <c r="F164" s="14" t="s">
        <v>342</v>
      </c>
      <c r="G164" s="15" t="s">
        <v>209</v>
      </c>
      <c r="H164" s="6"/>
      <c r="I164" s="5"/>
      <c r="J164" s="5"/>
      <c r="K164" s="4"/>
      <c r="L164" s="6"/>
      <c r="M164" s="5"/>
      <c r="N164" s="5"/>
      <c r="O164" s="37">
        <f t="shared" si="4"/>
        <v>0</v>
      </c>
    </row>
    <row r="165" spans="2:15" s="1" customFormat="1" hidden="1">
      <c r="B165" s="99">
        <v>5</v>
      </c>
      <c r="C165" s="105" t="s">
        <v>27</v>
      </c>
      <c r="D165" s="102">
        <v>5.2</v>
      </c>
      <c r="E165" s="96" t="s">
        <v>28</v>
      </c>
      <c r="F165" s="12" t="s">
        <v>343</v>
      </c>
      <c r="G165" s="13" t="s">
        <v>344</v>
      </c>
      <c r="H165" s="6"/>
      <c r="I165" s="5"/>
      <c r="J165" s="5"/>
      <c r="K165" s="4"/>
      <c r="L165" s="6"/>
      <c r="M165" s="5"/>
      <c r="N165" s="5"/>
      <c r="O165" s="37">
        <f t="shared" si="4"/>
        <v>0</v>
      </c>
    </row>
    <row r="166" spans="2:15" ht="13.8" thickBot="1">
      <c r="B166" s="100"/>
      <c r="C166" s="106"/>
      <c r="D166" s="104"/>
      <c r="E166" s="97"/>
      <c r="F166" s="68" t="s">
        <v>345</v>
      </c>
      <c r="G166" s="70" t="s">
        <v>346</v>
      </c>
      <c r="H166" s="64">
        <v>49</v>
      </c>
      <c r="I166" s="65">
        <v>21092</v>
      </c>
      <c r="J166" s="65">
        <f>H166/H11</f>
        <v>4.4667274384685506E-2</v>
      </c>
      <c r="K166" s="66">
        <f t="shared" ref="K166:K193" si="5">H166*I166</f>
        <v>1033508</v>
      </c>
      <c r="L166" s="64">
        <v>759</v>
      </c>
      <c r="M166" s="65">
        <v>21295</v>
      </c>
      <c r="N166" s="65">
        <f>L166/L11</f>
        <v>0.30979591836734693</v>
      </c>
      <c r="O166" s="66">
        <f t="shared" si="4"/>
        <v>16162905</v>
      </c>
    </row>
    <row r="167" spans="2:15">
      <c r="B167" s="100"/>
      <c r="C167" s="106"/>
      <c r="D167" s="102">
        <v>5.0999999999999996</v>
      </c>
      <c r="E167" s="96" t="s">
        <v>29</v>
      </c>
      <c r="F167" s="26" t="s">
        <v>347</v>
      </c>
      <c r="G167" s="27" t="s">
        <v>348</v>
      </c>
      <c r="H167" s="64">
        <v>250</v>
      </c>
      <c r="I167" s="65">
        <v>36121</v>
      </c>
      <c r="J167" s="65">
        <f>H167/H11</f>
        <v>0.22789425706472197</v>
      </c>
      <c r="K167" s="66">
        <f t="shared" si="5"/>
        <v>9030250</v>
      </c>
      <c r="L167" s="64">
        <v>318</v>
      </c>
      <c r="M167" s="65">
        <v>45162</v>
      </c>
      <c r="N167" s="65">
        <f>L167/L11</f>
        <v>0.12979591836734694</v>
      </c>
      <c r="O167" s="66">
        <f t="shared" si="4"/>
        <v>14361516</v>
      </c>
    </row>
    <row r="168" spans="2:15" s="1" customFormat="1" hidden="1">
      <c r="B168" s="100"/>
      <c r="C168" s="106"/>
      <c r="D168" s="103"/>
      <c r="E168" s="98"/>
      <c r="F168" s="7" t="s">
        <v>349</v>
      </c>
      <c r="G168" s="8" t="s">
        <v>350</v>
      </c>
      <c r="H168" s="6"/>
      <c r="I168" s="5"/>
      <c r="J168" s="5"/>
      <c r="K168" s="4"/>
      <c r="L168" s="6"/>
      <c r="M168" s="5"/>
      <c r="N168" s="5"/>
      <c r="O168" s="37">
        <f t="shared" si="4"/>
        <v>0</v>
      </c>
    </row>
    <row r="169" spans="2:15" s="1" customFormat="1" ht="13.8" hidden="1" thickBot="1">
      <c r="B169" s="100"/>
      <c r="C169" s="106"/>
      <c r="D169" s="104"/>
      <c r="E169" s="97"/>
      <c r="F169" s="14" t="s">
        <v>351</v>
      </c>
      <c r="G169" s="15" t="s">
        <v>352</v>
      </c>
      <c r="H169" s="6"/>
      <c r="I169" s="5"/>
      <c r="J169" s="5"/>
      <c r="K169" s="4"/>
      <c r="L169" s="6"/>
      <c r="M169" s="5"/>
      <c r="N169" s="5"/>
      <c r="O169" s="37">
        <f t="shared" si="4"/>
        <v>0</v>
      </c>
    </row>
    <row r="170" spans="2:15" s="1" customFormat="1" hidden="1">
      <c r="B170" s="100"/>
      <c r="C170" s="106"/>
      <c r="D170" s="102">
        <v>5.3</v>
      </c>
      <c r="E170" s="96" t="s">
        <v>30</v>
      </c>
      <c r="F170" s="12" t="s">
        <v>353</v>
      </c>
      <c r="G170" s="13" t="s">
        <v>354</v>
      </c>
      <c r="H170" s="6"/>
      <c r="I170" s="5"/>
      <c r="J170" s="5"/>
      <c r="K170" s="4"/>
      <c r="L170" s="6"/>
      <c r="M170" s="5"/>
      <c r="N170" s="5"/>
      <c r="O170" s="37">
        <f t="shared" si="4"/>
        <v>0</v>
      </c>
    </row>
    <row r="171" spans="2:15" s="1" customFormat="1" hidden="1">
      <c r="B171" s="100"/>
      <c r="C171" s="106"/>
      <c r="D171" s="103"/>
      <c r="E171" s="98"/>
      <c r="F171" s="7" t="s">
        <v>355</v>
      </c>
      <c r="G171" s="8" t="s">
        <v>356</v>
      </c>
      <c r="H171" s="6"/>
      <c r="I171" s="5"/>
      <c r="J171" s="5"/>
      <c r="K171" s="4"/>
      <c r="L171" s="6"/>
      <c r="M171" s="5"/>
      <c r="N171" s="5"/>
      <c r="O171" s="37">
        <f t="shared" si="4"/>
        <v>0</v>
      </c>
    </row>
    <row r="172" spans="2:15" s="1" customFormat="1" hidden="1">
      <c r="B172" s="100"/>
      <c r="C172" s="106"/>
      <c r="D172" s="103"/>
      <c r="E172" s="98"/>
      <c r="F172" s="7" t="s">
        <v>357</v>
      </c>
      <c r="G172" s="8" t="s">
        <v>358</v>
      </c>
      <c r="H172" s="6"/>
      <c r="I172" s="5"/>
      <c r="J172" s="5"/>
      <c r="K172" s="4"/>
      <c r="L172" s="6"/>
      <c r="M172" s="5"/>
      <c r="N172" s="5"/>
      <c r="O172" s="37">
        <f t="shared" si="4"/>
        <v>0</v>
      </c>
    </row>
    <row r="173" spans="2:15" s="1" customFormat="1" ht="13.8" hidden="1" thickBot="1">
      <c r="B173" s="100"/>
      <c r="C173" s="106"/>
      <c r="D173" s="104"/>
      <c r="E173" s="97"/>
      <c r="F173" s="14" t="s">
        <v>359</v>
      </c>
      <c r="G173" s="15" t="s">
        <v>360</v>
      </c>
      <c r="H173" s="6"/>
      <c r="I173" s="5"/>
      <c r="J173" s="5"/>
      <c r="K173" s="4"/>
      <c r="L173" s="6"/>
      <c r="M173" s="5"/>
      <c r="N173" s="5"/>
      <c r="O173" s="37">
        <f t="shared" si="4"/>
        <v>0</v>
      </c>
    </row>
    <row r="174" spans="2:15" s="1" customFormat="1" hidden="1">
      <c r="B174" s="100"/>
      <c r="C174" s="106"/>
      <c r="D174" s="102">
        <v>5.4</v>
      </c>
      <c r="E174" s="96" t="s">
        <v>31</v>
      </c>
      <c r="F174" s="12" t="s">
        <v>361</v>
      </c>
      <c r="G174" s="13" t="s">
        <v>362</v>
      </c>
      <c r="H174" s="6"/>
      <c r="I174" s="5"/>
      <c r="J174" s="5"/>
      <c r="K174" s="4"/>
      <c r="L174" s="6"/>
      <c r="M174" s="5"/>
      <c r="N174" s="5"/>
      <c r="O174" s="37">
        <f t="shared" si="4"/>
        <v>0</v>
      </c>
    </row>
    <row r="175" spans="2:15" s="1" customFormat="1" hidden="1">
      <c r="B175" s="100"/>
      <c r="C175" s="106"/>
      <c r="D175" s="103"/>
      <c r="E175" s="98"/>
      <c r="F175" s="7" t="s">
        <v>363</v>
      </c>
      <c r="G175" s="8" t="s">
        <v>364</v>
      </c>
      <c r="H175" s="6"/>
      <c r="I175" s="5"/>
      <c r="J175" s="5"/>
      <c r="K175" s="4"/>
      <c r="L175" s="6"/>
      <c r="M175" s="5"/>
      <c r="N175" s="5"/>
      <c r="O175" s="37">
        <f t="shared" si="4"/>
        <v>0</v>
      </c>
    </row>
    <row r="176" spans="2:15" s="1" customFormat="1" hidden="1">
      <c r="B176" s="100"/>
      <c r="C176" s="106"/>
      <c r="D176" s="103"/>
      <c r="E176" s="98"/>
      <c r="F176" s="7" t="s">
        <v>365</v>
      </c>
      <c r="G176" s="8" t="s">
        <v>366</v>
      </c>
      <c r="H176" s="6"/>
      <c r="I176" s="5"/>
      <c r="J176" s="5"/>
      <c r="K176" s="4"/>
      <c r="L176" s="6"/>
      <c r="M176" s="5"/>
      <c r="N176" s="5"/>
      <c r="O176" s="37">
        <f t="shared" si="4"/>
        <v>0</v>
      </c>
    </row>
    <row r="177" spans="2:15" s="1" customFormat="1" hidden="1">
      <c r="B177" s="100"/>
      <c r="C177" s="106"/>
      <c r="D177" s="103"/>
      <c r="E177" s="98"/>
      <c r="F177" s="7" t="s">
        <v>367</v>
      </c>
      <c r="G177" s="8" t="s">
        <v>368</v>
      </c>
      <c r="H177" s="6"/>
      <c r="I177" s="5"/>
      <c r="J177" s="5"/>
      <c r="K177" s="4"/>
      <c r="L177" s="6"/>
      <c r="M177" s="5"/>
      <c r="N177" s="5"/>
      <c r="O177" s="37">
        <f t="shared" si="4"/>
        <v>0</v>
      </c>
    </row>
    <row r="178" spans="2:15" s="1" customFormat="1" hidden="1">
      <c r="B178" s="100"/>
      <c r="C178" s="106"/>
      <c r="D178" s="103"/>
      <c r="E178" s="98"/>
      <c r="F178" s="7" t="s">
        <v>369</v>
      </c>
      <c r="G178" s="8" t="s">
        <v>370</v>
      </c>
      <c r="H178" s="6"/>
      <c r="I178" s="5"/>
      <c r="J178" s="5"/>
      <c r="K178" s="4"/>
      <c r="L178" s="6"/>
      <c r="M178" s="5"/>
      <c r="N178" s="5"/>
      <c r="O178" s="37">
        <f t="shared" si="4"/>
        <v>0</v>
      </c>
    </row>
    <row r="179" spans="2:15" s="1" customFormat="1" ht="13.8" hidden="1" thickBot="1">
      <c r="B179" s="101"/>
      <c r="C179" s="107"/>
      <c r="D179" s="104"/>
      <c r="E179" s="97"/>
      <c r="F179" s="14" t="s">
        <v>371</v>
      </c>
      <c r="G179" s="15" t="s">
        <v>227</v>
      </c>
      <c r="H179" s="6"/>
      <c r="I179" s="5"/>
      <c r="J179" s="5"/>
      <c r="K179" s="4"/>
      <c r="L179" s="6"/>
      <c r="M179" s="5"/>
      <c r="N179" s="5"/>
      <c r="O179" s="37">
        <f t="shared" si="4"/>
        <v>0</v>
      </c>
    </row>
    <row r="180" spans="2:15" s="1" customFormat="1" hidden="1">
      <c r="B180" s="99">
        <v>6</v>
      </c>
      <c r="C180" s="105" t="s">
        <v>32</v>
      </c>
      <c r="D180" s="102">
        <v>6.1</v>
      </c>
      <c r="E180" s="96" t="s">
        <v>37</v>
      </c>
      <c r="F180" s="12" t="s">
        <v>372</v>
      </c>
      <c r="G180" s="13" t="s">
        <v>373</v>
      </c>
      <c r="H180" s="6"/>
      <c r="I180" s="5"/>
      <c r="J180" s="5"/>
      <c r="K180" s="4"/>
      <c r="L180" s="6"/>
      <c r="M180" s="5"/>
      <c r="N180" s="5"/>
      <c r="O180" s="37">
        <f t="shared" si="4"/>
        <v>0</v>
      </c>
    </row>
    <row r="181" spans="2:15" s="1" customFormat="1" hidden="1">
      <c r="B181" s="100"/>
      <c r="C181" s="106"/>
      <c r="D181" s="103"/>
      <c r="E181" s="98"/>
      <c r="F181" s="7" t="s">
        <v>374</v>
      </c>
      <c r="G181" s="8" t="s">
        <v>375</v>
      </c>
      <c r="H181" s="6"/>
      <c r="I181" s="5"/>
      <c r="J181" s="5"/>
      <c r="K181" s="4"/>
      <c r="L181" s="6"/>
      <c r="M181" s="5"/>
      <c r="N181" s="5"/>
      <c r="O181" s="37">
        <f t="shared" si="4"/>
        <v>0</v>
      </c>
    </row>
    <row r="182" spans="2:15" s="1" customFormat="1" ht="13.8" hidden="1" thickBot="1">
      <c r="B182" s="100"/>
      <c r="C182" s="106"/>
      <c r="D182" s="104"/>
      <c r="E182" s="97"/>
      <c r="F182" s="14" t="s">
        <v>376</v>
      </c>
      <c r="G182" s="15" t="s">
        <v>377</v>
      </c>
      <c r="H182" s="6"/>
      <c r="I182" s="5"/>
      <c r="J182" s="5"/>
      <c r="K182" s="4"/>
      <c r="L182" s="6"/>
      <c r="M182" s="5"/>
      <c r="N182" s="5"/>
      <c r="O182" s="37">
        <f t="shared" si="4"/>
        <v>0</v>
      </c>
    </row>
    <row r="183" spans="2:15" s="1" customFormat="1" hidden="1">
      <c r="B183" s="100"/>
      <c r="C183" s="106"/>
      <c r="D183" s="102">
        <v>6.2</v>
      </c>
      <c r="E183" s="96" t="s">
        <v>33</v>
      </c>
      <c r="F183" s="26" t="s">
        <v>108</v>
      </c>
      <c r="G183" s="27" t="s">
        <v>109</v>
      </c>
      <c r="H183" s="6"/>
      <c r="I183" s="5"/>
      <c r="J183" s="5"/>
      <c r="K183" s="4"/>
      <c r="L183" s="6"/>
      <c r="M183" s="5"/>
      <c r="N183" s="5"/>
      <c r="O183" s="37">
        <f t="shared" si="4"/>
        <v>0</v>
      </c>
    </row>
    <row r="184" spans="2:15">
      <c r="B184" s="100"/>
      <c r="C184" s="106"/>
      <c r="D184" s="103"/>
      <c r="E184" s="98"/>
      <c r="F184" s="19" t="s">
        <v>110</v>
      </c>
      <c r="G184" s="20" t="s">
        <v>111</v>
      </c>
      <c r="H184" s="64">
        <v>68</v>
      </c>
      <c r="I184" s="65">
        <v>8750</v>
      </c>
      <c r="J184" s="65">
        <f>H184/H11</f>
        <v>6.1987237921604377E-2</v>
      </c>
      <c r="K184" s="66">
        <f t="shared" si="5"/>
        <v>595000</v>
      </c>
      <c r="L184" s="64">
        <v>320</v>
      </c>
      <c r="M184" s="65">
        <v>8750</v>
      </c>
      <c r="N184" s="65">
        <f>L184/L11</f>
        <v>0.1306122448979592</v>
      </c>
      <c r="O184" s="66">
        <f t="shared" si="4"/>
        <v>2800000</v>
      </c>
    </row>
    <row r="185" spans="2:15" ht="13.8" thickBot="1">
      <c r="B185" s="100"/>
      <c r="C185" s="106"/>
      <c r="D185" s="103"/>
      <c r="E185" s="98"/>
      <c r="F185" s="19" t="s">
        <v>178</v>
      </c>
      <c r="G185" s="20" t="s">
        <v>179</v>
      </c>
      <c r="H185" s="64">
        <v>41</v>
      </c>
      <c r="I185" s="65">
        <v>8750</v>
      </c>
      <c r="J185" s="65">
        <f>H185/H11</f>
        <v>3.7374658158614404E-2</v>
      </c>
      <c r="K185" s="66">
        <f t="shared" si="5"/>
        <v>358750</v>
      </c>
      <c r="L185" s="64">
        <v>339</v>
      </c>
      <c r="M185" s="65">
        <v>8750</v>
      </c>
      <c r="N185" s="65">
        <f>L185/L11</f>
        <v>0.1383673469387755</v>
      </c>
      <c r="O185" s="66">
        <f t="shared" si="4"/>
        <v>2966250</v>
      </c>
    </row>
    <row r="186" spans="2:15" s="1" customFormat="1" ht="13.8" hidden="1" thickBot="1">
      <c r="B186" s="100"/>
      <c r="C186" s="106"/>
      <c r="D186" s="103"/>
      <c r="E186" s="98"/>
      <c r="F186" s="19" t="s">
        <v>180</v>
      </c>
      <c r="G186" s="20" t="s">
        <v>181</v>
      </c>
      <c r="H186" s="6"/>
      <c r="I186" s="5"/>
      <c r="J186" s="5"/>
      <c r="K186" s="4"/>
      <c r="L186" s="6"/>
      <c r="M186" s="5"/>
      <c r="N186" s="5"/>
      <c r="O186" s="37">
        <f t="shared" si="4"/>
        <v>0</v>
      </c>
    </row>
    <row r="187" spans="2:15" s="1" customFormat="1" ht="13.8" hidden="1" thickBot="1">
      <c r="B187" s="100"/>
      <c r="C187" s="106"/>
      <c r="D187" s="104"/>
      <c r="E187" s="97"/>
      <c r="F187" s="14" t="s">
        <v>378</v>
      </c>
      <c r="G187" s="15" t="s">
        <v>379</v>
      </c>
      <c r="H187" s="6"/>
      <c r="I187" s="5"/>
      <c r="J187" s="5"/>
      <c r="K187" s="4"/>
      <c r="L187" s="6"/>
      <c r="M187" s="5"/>
      <c r="N187" s="5"/>
      <c r="O187" s="37">
        <f t="shared" si="4"/>
        <v>0</v>
      </c>
    </row>
    <row r="188" spans="2:15" s="1" customFormat="1" ht="27" hidden="1" thickBot="1">
      <c r="B188" s="100"/>
      <c r="C188" s="106"/>
      <c r="D188" s="24">
        <v>6.3</v>
      </c>
      <c r="E188" s="25" t="s">
        <v>34</v>
      </c>
      <c r="F188" s="21">
        <v>715</v>
      </c>
      <c r="G188" s="22" t="s">
        <v>49</v>
      </c>
      <c r="H188" s="6"/>
      <c r="I188" s="5"/>
      <c r="J188" s="5"/>
      <c r="K188" s="4"/>
      <c r="L188" s="6"/>
      <c r="M188" s="5"/>
      <c r="N188" s="5"/>
      <c r="O188" s="37">
        <f t="shared" si="4"/>
        <v>0</v>
      </c>
    </row>
    <row r="189" spans="2:15" s="1" customFormat="1" ht="13.8" hidden="1" thickBot="1">
      <c r="B189" s="100"/>
      <c r="C189" s="106"/>
      <c r="D189" s="24">
        <v>6.4</v>
      </c>
      <c r="E189" s="25" t="s">
        <v>35</v>
      </c>
      <c r="F189" s="21" t="s">
        <v>380</v>
      </c>
      <c r="G189" s="28" t="s">
        <v>381</v>
      </c>
      <c r="H189" s="6"/>
      <c r="I189" s="5"/>
      <c r="J189" s="5"/>
      <c r="K189" s="4"/>
      <c r="L189" s="6"/>
      <c r="M189" s="5"/>
      <c r="N189" s="5"/>
      <c r="O189" s="37">
        <f t="shared" si="4"/>
        <v>0</v>
      </c>
    </row>
    <row r="190" spans="2:15" s="1" customFormat="1" ht="13.8" hidden="1" thickBot="1">
      <c r="B190" s="100"/>
      <c r="C190" s="106"/>
      <c r="D190" s="102">
        <v>6.5</v>
      </c>
      <c r="E190" s="96" t="s">
        <v>36</v>
      </c>
      <c r="F190" s="12" t="s">
        <v>382</v>
      </c>
      <c r="G190" s="13" t="s">
        <v>383</v>
      </c>
      <c r="H190" s="6"/>
      <c r="I190" s="5"/>
      <c r="J190" s="5"/>
      <c r="K190" s="4"/>
      <c r="L190" s="6"/>
      <c r="M190" s="5"/>
      <c r="N190" s="5"/>
      <c r="O190" s="37">
        <f t="shared" si="4"/>
        <v>0</v>
      </c>
    </row>
    <row r="191" spans="2:15" s="1" customFormat="1" ht="13.8" hidden="1" thickBot="1">
      <c r="B191" s="100"/>
      <c r="C191" s="106"/>
      <c r="D191" s="104"/>
      <c r="E191" s="97"/>
      <c r="F191" s="14" t="s">
        <v>384</v>
      </c>
      <c r="G191" s="15" t="s">
        <v>385</v>
      </c>
      <c r="H191" s="6"/>
      <c r="I191" s="5"/>
      <c r="J191" s="5"/>
      <c r="K191" s="4"/>
      <c r="L191" s="6"/>
      <c r="M191" s="5"/>
      <c r="N191" s="5"/>
      <c r="O191" s="37">
        <f t="shared" si="4"/>
        <v>0</v>
      </c>
    </row>
    <row r="192" spans="2:15" s="1" customFormat="1" ht="13.8" hidden="1" thickBot="1">
      <c r="B192" s="100"/>
      <c r="C192" s="106"/>
      <c r="D192" s="24">
        <v>6.6</v>
      </c>
      <c r="E192" s="25" t="s">
        <v>38</v>
      </c>
      <c r="F192" s="21" t="s">
        <v>386</v>
      </c>
      <c r="G192" s="28" t="s">
        <v>149</v>
      </c>
      <c r="H192" s="6"/>
      <c r="I192" s="5"/>
      <c r="J192" s="5"/>
      <c r="K192" s="4"/>
      <c r="L192" s="6"/>
      <c r="M192" s="5"/>
      <c r="N192" s="5"/>
      <c r="O192" s="37">
        <f t="shared" si="4"/>
        <v>0</v>
      </c>
    </row>
    <row r="193" spans="2:15" ht="13.8" thickBot="1">
      <c r="B193" s="100"/>
      <c r="C193" s="106"/>
      <c r="D193" s="71">
        <v>6.7</v>
      </c>
      <c r="E193" s="72" t="s">
        <v>39</v>
      </c>
      <c r="F193" s="73" t="s">
        <v>387</v>
      </c>
      <c r="G193" s="74" t="s">
        <v>388</v>
      </c>
      <c r="H193" s="64">
        <v>4944</v>
      </c>
      <c r="I193" s="65">
        <v>655</v>
      </c>
      <c r="J193" s="65">
        <f>H193/H11</f>
        <v>4.5068368277119415</v>
      </c>
      <c r="K193" s="66">
        <f t="shared" si="5"/>
        <v>3238320</v>
      </c>
      <c r="L193" s="64">
        <v>48639</v>
      </c>
      <c r="M193" s="65">
        <v>461</v>
      </c>
      <c r="N193" s="65">
        <f>L193/L11</f>
        <v>19.85265306122449</v>
      </c>
      <c r="O193" s="66">
        <f t="shared" si="4"/>
        <v>22422579</v>
      </c>
    </row>
    <row r="194" spans="2:15" s="1" customFormat="1" ht="27" hidden="1" thickBot="1">
      <c r="B194" s="101"/>
      <c r="C194" s="106"/>
      <c r="D194" s="36">
        <v>6.8</v>
      </c>
      <c r="E194" s="35" t="s">
        <v>40</v>
      </c>
      <c r="F194" s="29">
        <v>716</v>
      </c>
      <c r="G194" s="30" t="s">
        <v>49</v>
      </c>
      <c r="H194" s="6"/>
      <c r="I194" s="5"/>
      <c r="J194" s="5"/>
      <c r="K194" s="4"/>
      <c r="L194" s="6"/>
      <c r="M194" s="5"/>
      <c r="N194" s="5"/>
      <c r="O194" s="37">
        <f t="shared" si="4"/>
        <v>0</v>
      </c>
    </row>
    <row r="195" spans="2:15" s="1" customFormat="1" ht="13.8" hidden="1" thickBot="1">
      <c r="B195" s="99">
        <v>7</v>
      </c>
      <c r="C195" s="110" t="s">
        <v>41</v>
      </c>
      <c r="D195" s="102">
        <v>7.2</v>
      </c>
      <c r="E195" s="96" t="s">
        <v>42</v>
      </c>
      <c r="F195" s="12">
        <v>907</v>
      </c>
      <c r="G195" s="18" t="s">
        <v>1</v>
      </c>
      <c r="H195" s="6"/>
      <c r="I195" s="5"/>
      <c r="J195" s="5"/>
      <c r="K195" s="4"/>
      <c r="L195" s="6"/>
      <c r="M195" s="5"/>
      <c r="N195" s="5"/>
      <c r="O195" s="37">
        <f t="shared" si="4"/>
        <v>0</v>
      </c>
    </row>
    <row r="196" spans="2:15" s="1" customFormat="1" ht="13.8" hidden="1" thickBot="1">
      <c r="B196" s="100"/>
      <c r="C196" s="106"/>
      <c r="D196" s="104"/>
      <c r="E196" s="97"/>
      <c r="F196" s="14">
        <v>908</v>
      </c>
      <c r="G196" s="23" t="s">
        <v>2</v>
      </c>
      <c r="H196" s="6"/>
      <c r="I196" s="5"/>
      <c r="J196" s="5"/>
      <c r="K196" s="4"/>
      <c r="L196" s="6"/>
      <c r="M196" s="5"/>
      <c r="N196" s="5"/>
      <c r="O196" s="37">
        <f t="shared" si="4"/>
        <v>0</v>
      </c>
    </row>
    <row r="197" spans="2:15">
      <c r="B197" s="100"/>
      <c r="C197" s="106"/>
      <c r="D197" s="102">
        <v>7.1</v>
      </c>
      <c r="E197" s="98" t="s">
        <v>43</v>
      </c>
      <c r="F197" s="45" t="s">
        <v>389</v>
      </c>
      <c r="G197" s="46" t="s">
        <v>390</v>
      </c>
      <c r="H197" s="67"/>
      <c r="I197" s="65"/>
      <c r="J197" s="65"/>
      <c r="K197" s="66"/>
      <c r="L197" s="67">
        <v>28</v>
      </c>
      <c r="M197" s="65">
        <v>1216579</v>
      </c>
      <c r="N197" s="65">
        <f>L197/L11</f>
        <v>1.1428571428571429E-2</v>
      </c>
      <c r="O197" s="66">
        <f t="shared" si="4"/>
        <v>34064212</v>
      </c>
    </row>
    <row r="198" spans="2:15" s="1" customFormat="1" ht="13.8" hidden="1" thickBot="1">
      <c r="B198" s="101"/>
      <c r="C198" s="111"/>
      <c r="D198" s="104"/>
      <c r="E198" s="97"/>
      <c r="F198" s="14" t="s">
        <v>391</v>
      </c>
      <c r="G198" s="15" t="s">
        <v>392</v>
      </c>
      <c r="H198" s="6"/>
      <c r="I198" s="5"/>
      <c r="J198" s="5"/>
      <c r="K198" s="4"/>
      <c r="L198" s="6"/>
      <c r="M198" s="5"/>
      <c r="N198" s="5"/>
      <c r="O198" s="4"/>
    </row>
    <row r="199" spans="2:15" s="1" customFormat="1" ht="15" hidden="1" thickBot="1">
      <c r="G199" s="2"/>
      <c r="H199" s="31"/>
      <c r="I199" s="32"/>
      <c r="J199" s="32"/>
      <c r="K199" s="3">
        <f>SUM(K14:K198)</f>
        <v>178627992</v>
      </c>
      <c r="L199" s="31"/>
      <c r="M199" s="32"/>
      <c r="N199" s="32"/>
      <c r="O199" s="3">
        <f>SUM(O14:O198)</f>
        <v>1171235668</v>
      </c>
    </row>
    <row r="200" spans="2:15" ht="15" thickBot="1">
      <c r="G200" s="75"/>
      <c r="H200" s="75"/>
      <c r="I200" s="75"/>
      <c r="J200" s="75"/>
      <c r="K200" s="75"/>
      <c r="L200" s="75"/>
      <c r="M200" s="75"/>
      <c r="N200" s="75"/>
      <c r="O200" s="75"/>
    </row>
    <row r="201" spans="2:15" ht="13.8" thickBot="1">
      <c r="C201" s="108" t="s">
        <v>393</v>
      </c>
      <c r="D201" s="109"/>
      <c r="E201" s="109"/>
      <c r="F201" s="109"/>
      <c r="G201" s="109"/>
      <c r="K201" s="39">
        <f>+I11-K199</f>
        <v>-87818019</v>
      </c>
      <c r="O201" s="39">
        <f>+M11-O199</f>
        <v>-255206792</v>
      </c>
    </row>
  </sheetData>
  <autoFilter ref="B14:O199">
    <filterColumn colId="9">
      <colorFilter dxfId="3"/>
    </filterColumn>
  </autoFilter>
  <mergeCells count="82">
    <mergeCell ref="C201:G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22:B110"/>
    <mergeCell ref="C22:C110"/>
    <mergeCell ref="D22:D25"/>
    <mergeCell ref="E22:E25"/>
    <mergeCell ref="D27:D30"/>
    <mergeCell ref="E27:E30"/>
    <mergeCell ref="D32:D110"/>
    <mergeCell ref="E32:E110"/>
    <mergeCell ref="N12:N13"/>
    <mergeCell ref="O12:O13"/>
    <mergeCell ref="B14:B21"/>
    <mergeCell ref="C14:C21"/>
    <mergeCell ref="D14:D18"/>
    <mergeCell ref="E14:E18"/>
    <mergeCell ref="D19:D21"/>
    <mergeCell ref="E19:E21"/>
    <mergeCell ref="H12:H13"/>
    <mergeCell ref="I12:I13"/>
    <mergeCell ref="J12:J13"/>
    <mergeCell ref="K12:K13"/>
    <mergeCell ref="L12:L13"/>
    <mergeCell ref="M12:M13"/>
    <mergeCell ref="C12:G12"/>
    <mergeCell ref="C5:G5"/>
    <mergeCell ref="H7:K7"/>
    <mergeCell ref="L7:O7"/>
    <mergeCell ref="L9:L10"/>
    <mergeCell ref="M9:M10"/>
    <mergeCell ref="N9:N10"/>
    <mergeCell ref="O9:O10"/>
    <mergeCell ref="L8:O8"/>
    <mergeCell ref="H9:H10"/>
    <mergeCell ref="I9:I10"/>
    <mergeCell ref="J9:J10"/>
    <mergeCell ref="K9:K10"/>
    <mergeCell ref="C8:G11"/>
    <mergeCell ref="H8:K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/>
  <dimension ref="B1:O201"/>
  <sheetViews>
    <sheetView topLeftCell="H7" workbookViewId="0">
      <selection activeCell="L126" sqref="L126"/>
    </sheetView>
  </sheetViews>
  <sheetFormatPr baseColWidth="10" defaultColWidth="11.44140625" defaultRowHeight="13.2"/>
  <cols>
    <col min="1" max="2" width="4.6640625" style="39" customWidth="1"/>
    <col min="3" max="3" width="35.5546875" style="39" customWidth="1"/>
    <col min="4" max="4" width="4.6640625" style="39" customWidth="1"/>
    <col min="5" max="5" width="28.6640625" style="39" customWidth="1"/>
    <col min="6" max="6" width="4.88671875" style="39" customWidth="1"/>
    <col min="7" max="7" width="37.109375" style="39" customWidth="1"/>
    <col min="8" max="15" width="15.6640625" style="39" customWidth="1"/>
    <col min="16" max="20" width="15.5546875" style="39" customWidth="1"/>
    <col min="21" max="21" width="4.109375" style="39" customWidth="1"/>
    <col min="22" max="30" width="15.5546875" style="39" customWidth="1"/>
    <col min="31" max="31" width="4.109375" style="39" customWidth="1"/>
    <col min="32" max="40" width="15.5546875" style="39" customWidth="1"/>
    <col min="41" max="41" width="4.109375" style="39" customWidth="1"/>
    <col min="42" max="50" width="15.5546875" style="39" customWidth="1"/>
    <col min="51" max="51" width="4.109375" style="39" customWidth="1"/>
    <col min="52" max="60" width="15.5546875" style="39" customWidth="1"/>
    <col min="61" max="61" width="4.109375" style="39" customWidth="1"/>
    <col min="62" max="70" width="15.5546875" style="39" customWidth="1"/>
    <col min="71" max="16384" width="11.44140625" style="39"/>
  </cols>
  <sheetData>
    <row r="1" spans="2:15" ht="14.4">
      <c r="C1" s="50"/>
      <c r="D1" s="50"/>
      <c r="E1" s="50"/>
      <c r="F1" s="50"/>
    </row>
    <row r="3" spans="2:15" ht="18">
      <c r="G3" s="51" t="s">
        <v>407</v>
      </c>
    </row>
    <row r="4" spans="2:15" ht="13.8" thickBot="1"/>
    <row r="5" spans="2:15" ht="18.600000000000001" thickBot="1">
      <c r="C5" s="112" t="s">
        <v>394</v>
      </c>
      <c r="D5" s="113"/>
      <c r="E5" s="113"/>
      <c r="F5" s="113"/>
      <c r="G5" s="113"/>
      <c r="H5" s="52"/>
      <c r="I5" s="52"/>
      <c r="J5" s="52"/>
      <c r="K5" s="52"/>
      <c r="L5" s="52"/>
      <c r="M5" s="52"/>
      <c r="N5" s="52"/>
      <c r="O5" s="52"/>
    </row>
    <row r="6" spans="2:15" ht="15" thickBot="1">
      <c r="C6" s="54"/>
      <c r="D6" s="54"/>
      <c r="E6" s="54"/>
      <c r="F6" s="54"/>
      <c r="G6" s="54"/>
    </row>
    <row r="7" spans="2:15" ht="13.8" thickBot="1">
      <c r="H7" s="148" t="s">
        <v>56</v>
      </c>
      <c r="I7" s="149"/>
      <c r="J7" s="149"/>
      <c r="K7" s="150"/>
      <c r="L7" s="148" t="s">
        <v>55</v>
      </c>
      <c r="M7" s="149"/>
      <c r="N7" s="149"/>
      <c r="O7" s="150"/>
    </row>
    <row r="8" spans="2:15" ht="13.8" thickBot="1">
      <c r="C8" s="114" t="s">
        <v>54</v>
      </c>
      <c r="D8" s="115"/>
      <c r="E8" s="116"/>
      <c r="F8" s="117"/>
      <c r="G8" s="118"/>
      <c r="H8" s="151" t="s">
        <v>53</v>
      </c>
      <c r="I8" s="152"/>
      <c r="J8" s="152"/>
      <c r="K8" s="153"/>
      <c r="L8" s="151" t="s">
        <v>408</v>
      </c>
      <c r="M8" s="152"/>
      <c r="N8" s="152"/>
      <c r="O8" s="153"/>
    </row>
    <row r="9" spans="2:15" ht="13.5" customHeight="1">
      <c r="C9" s="119"/>
      <c r="D9" s="120"/>
      <c r="E9" s="121"/>
      <c r="F9" s="122"/>
      <c r="G9" s="123"/>
      <c r="H9" s="154" t="s">
        <v>62</v>
      </c>
      <c r="I9" s="137" t="s">
        <v>57</v>
      </c>
      <c r="J9" s="137" t="s">
        <v>58</v>
      </c>
      <c r="K9" s="139" t="s">
        <v>52</v>
      </c>
      <c r="L9" s="154" t="s">
        <v>62</v>
      </c>
      <c r="M9" s="137" t="s">
        <v>57</v>
      </c>
      <c r="N9" s="137" t="s">
        <v>58</v>
      </c>
      <c r="O9" s="139" t="s">
        <v>52</v>
      </c>
    </row>
    <row r="10" spans="2:15" ht="13.8" thickBot="1">
      <c r="C10" s="119"/>
      <c r="D10" s="120"/>
      <c r="E10" s="121"/>
      <c r="F10" s="122"/>
      <c r="G10" s="123"/>
      <c r="H10" s="155"/>
      <c r="I10" s="138"/>
      <c r="J10" s="138"/>
      <c r="K10" s="140"/>
      <c r="L10" s="155"/>
      <c r="M10" s="138"/>
      <c r="N10" s="138"/>
      <c r="O10" s="140"/>
    </row>
    <row r="11" spans="2:15" ht="13.8" thickBot="1">
      <c r="C11" s="124"/>
      <c r="D11" s="125"/>
      <c r="E11" s="126"/>
      <c r="F11" s="127"/>
      <c r="G11" s="128"/>
      <c r="H11" s="76">
        <v>191</v>
      </c>
      <c r="I11" s="77">
        <v>27729680</v>
      </c>
      <c r="J11" s="77">
        <v>11091872</v>
      </c>
      <c r="K11" s="78">
        <v>330</v>
      </c>
      <c r="L11" s="57">
        <v>1227</v>
      </c>
      <c r="M11" s="57">
        <v>272678844</v>
      </c>
      <c r="N11" s="58">
        <v>85428675</v>
      </c>
      <c r="O11" s="59">
        <v>210</v>
      </c>
    </row>
    <row r="12" spans="2:15" ht="14.25" customHeight="1" thickBot="1">
      <c r="C12" s="143" t="s">
        <v>51</v>
      </c>
      <c r="D12" s="144"/>
      <c r="E12" s="145"/>
      <c r="F12" s="146"/>
      <c r="G12" s="147"/>
      <c r="H12" s="135" t="s">
        <v>63</v>
      </c>
      <c r="I12" s="137" t="s">
        <v>59</v>
      </c>
      <c r="J12" s="137" t="s">
        <v>60</v>
      </c>
      <c r="K12" s="139" t="s">
        <v>61</v>
      </c>
      <c r="L12" s="135" t="s">
        <v>63</v>
      </c>
      <c r="M12" s="137" t="s">
        <v>59</v>
      </c>
      <c r="N12" s="137" t="s">
        <v>60</v>
      </c>
      <c r="O12" s="139" t="s">
        <v>61</v>
      </c>
    </row>
    <row r="13" spans="2:15" ht="13.8" thickBot="1">
      <c r="C13" s="61" t="s">
        <v>50</v>
      </c>
      <c r="D13" s="61"/>
      <c r="E13" s="61" t="s">
        <v>8</v>
      </c>
      <c r="F13" s="62"/>
      <c r="G13" s="63" t="s">
        <v>0</v>
      </c>
      <c r="H13" s="136"/>
      <c r="I13" s="138"/>
      <c r="J13" s="138"/>
      <c r="K13" s="140"/>
      <c r="L13" s="136"/>
      <c r="M13" s="138"/>
      <c r="N13" s="138"/>
      <c r="O13" s="140"/>
    </row>
    <row r="14" spans="2:15">
      <c r="B14" s="99">
        <v>2</v>
      </c>
      <c r="C14" s="110" t="s">
        <v>7</v>
      </c>
      <c r="D14" s="102">
        <v>2.1</v>
      </c>
      <c r="E14" s="96" t="s">
        <v>9</v>
      </c>
      <c r="F14" s="45" t="s">
        <v>64</v>
      </c>
      <c r="G14" s="46" t="s">
        <v>65</v>
      </c>
      <c r="H14" s="47"/>
      <c r="I14" s="48"/>
      <c r="J14" s="48"/>
      <c r="K14" s="49"/>
      <c r="L14" s="47"/>
      <c r="M14" s="48"/>
      <c r="N14" s="48"/>
      <c r="O14" s="49"/>
    </row>
    <row r="15" spans="2:15" ht="13.8" thickBot="1">
      <c r="B15" s="100"/>
      <c r="C15" s="106"/>
      <c r="D15" s="103"/>
      <c r="E15" s="98"/>
      <c r="F15" s="19" t="s">
        <v>66</v>
      </c>
      <c r="G15" s="20" t="s">
        <v>67</v>
      </c>
      <c r="H15" s="67">
        <v>55</v>
      </c>
      <c r="I15" s="65">
        <v>44405</v>
      </c>
      <c r="J15" s="65">
        <f>H15/H11</f>
        <v>0.2879581151832461</v>
      </c>
      <c r="K15" s="66">
        <f>H15*I15</f>
        <v>2442275</v>
      </c>
      <c r="L15" s="64">
        <v>101</v>
      </c>
      <c r="M15" s="65">
        <v>45053</v>
      </c>
      <c r="N15" s="65">
        <f>L15/L11</f>
        <v>8.2314588427057869E-2</v>
      </c>
      <c r="O15" s="66">
        <f>L15*M15</f>
        <v>4550353</v>
      </c>
    </row>
    <row r="16" spans="2:15" s="1" customFormat="1" ht="13.8" hidden="1" thickBot="1">
      <c r="B16" s="100"/>
      <c r="C16" s="106"/>
      <c r="D16" s="103"/>
      <c r="E16" s="98"/>
      <c r="F16" s="7" t="s">
        <v>68</v>
      </c>
      <c r="G16" s="8" t="s">
        <v>69</v>
      </c>
      <c r="H16" s="6"/>
      <c r="I16" s="5"/>
      <c r="J16" s="5"/>
      <c r="K16" s="4"/>
      <c r="L16" s="6"/>
      <c r="M16" s="5"/>
      <c r="N16" s="5"/>
      <c r="O16" s="37">
        <f t="shared" ref="O16:O79" si="0">L16*M16</f>
        <v>0</v>
      </c>
    </row>
    <row r="17" spans="2:15" s="1" customFormat="1" ht="13.8" hidden="1" thickBot="1">
      <c r="B17" s="100"/>
      <c r="C17" s="106"/>
      <c r="D17" s="103"/>
      <c r="E17" s="98"/>
      <c r="F17" s="7" t="s">
        <v>70</v>
      </c>
      <c r="G17" s="8" t="s">
        <v>71</v>
      </c>
      <c r="H17" s="6"/>
      <c r="I17" s="5"/>
      <c r="J17" s="5"/>
      <c r="K17" s="4"/>
      <c r="L17" s="6"/>
      <c r="M17" s="5"/>
      <c r="N17" s="5"/>
      <c r="O17" s="37">
        <f t="shared" si="0"/>
        <v>0</v>
      </c>
    </row>
    <row r="18" spans="2:15" s="1" customFormat="1" ht="13.8" hidden="1" thickBot="1">
      <c r="B18" s="100"/>
      <c r="C18" s="106"/>
      <c r="D18" s="104"/>
      <c r="E18" s="141"/>
      <c r="F18" s="14" t="s">
        <v>72</v>
      </c>
      <c r="G18" s="15" t="s">
        <v>73</v>
      </c>
      <c r="H18" s="6"/>
      <c r="I18" s="5"/>
      <c r="J18" s="5"/>
      <c r="K18" s="4"/>
      <c r="L18" s="6"/>
      <c r="M18" s="5"/>
      <c r="N18" s="5"/>
      <c r="O18" s="37">
        <f t="shared" si="0"/>
        <v>0</v>
      </c>
    </row>
    <row r="19" spans="2:15">
      <c r="B19" s="100"/>
      <c r="C19" s="106"/>
      <c r="D19" s="102">
        <v>2.2000000000000002</v>
      </c>
      <c r="E19" s="142" t="s">
        <v>10</v>
      </c>
      <c r="F19" s="45"/>
      <c r="G19" s="46" t="s">
        <v>44</v>
      </c>
      <c r="H19" s="67">
        <v>23</v>
      </c>
      <c r="I19" s="65">
        <v>337893</v>
      </c>
      <c r="J19" s="65">
        <f>H19/H11</f>
        <v>0.12041884816753927</v>
      </c>
      <c r="K19" s="66">
        <f>H19*I19</f>
        <v>7771539</v>
      </c>
      <c r="L19" s="67">
        <v>29</v>
      </c>
      <c r="M19" s="65">
        <v>424823</v>
      </c>
      <c r="N19" s="65">
        <f>L19/L11</f>
        <v>2.3634881825590873E-2</v>
      </c>
      <c r="O19" s="66">
        <f t="shared" si="0"/>
        <v>12319867</v>
      </c>
    </row>
    <row r="20" spans="2:15" s="1" customFormat="1" hidden="1">
      <c r="B20" s="100"/>
      <c r="C20" s="106"/>
      <c r="D20" s="103"/>
      <c r="E20" s="98"/>
      <c r="F20" s="7" t="s">
        <v>74</v>
      </c>
      <c r="G20" s="8" t="s">
        <v>75</v>
      </c>
      <c r="H20" s="6"/>
      <c r="I20" s="5"/>
      <c r="J20" s="5"/>
      <c r="K20" s="4"/>
      <c r="L20" s="6"/>
      <c r="M20" s="5"/>
      <c r="N20" s="5"/>
      <c r="O20" s="37">
        <f t="shared" si="0"/>
        <v>0</v>
      </c>
    </row>
    <row r="21" spans="2:15" s="1" customFormat="1" ht="13.8" hidden="1" thickBot="1">
      <c r="B21" s="101"/>
      <c r="C21" s="111"/>
      <c r="D21" s="104"/>
      <c r="E21" s="97"/>
      <c r="F21" s="14" t="s">
        <v>76</v>
      </c>
      <c r="G21" s="15" t="s">
        <v>77</v>
      </c>
      <c r="H21" s="6"/>
      <c r="I21" s="5"/>
      <c r="J21" s="5"/>
      <c r="K21" s="4"/>
      <c r="L21" s="6"/>
      <c r="M21" s="5"/>
      <c r="N21" s="5"/>
      <c r="O21" s="37">
        <f t="shared" si="0"/>
        <v>0</v>
      </c>
    </row>
    <row r="22" spans="2:15" s="1" customFormat="1" hidden="1">
      <c r="B22" s="99">
        <v>1</v>
      </c>
      <c r="C22" s="106" t="s">
        <v>11</v>
      </c>
      <c r="D22" s="102">
        <v>1.2</v>
      </c>
      <c r="E22" s="96" t="s">
        <v>15</v>
      </c>
      <c r="F22" s="12" t="s">
        <v>78</v>
      </c>
      <c r="G22" s="13" t="s">
        <v>79</v>
      </c>
      <c r="H22" s="6"/>
      <c r="I22" s="5"/>
      <c r="J22" s="5"/>
      <c r="K22" s="4"/>
      <c r="L22" s="6"/>
      <c r="M22" s="5"/>
      <c r="N22" s="5"/>
      <c r="O22" s="37">
        <f t="shared" si="0"/>
        <v>0</v>
      </c>
    </row>
    <row r="23" spans="2:15" s="1" customFormat="1" hidden="1">
      <c r="B23" s="100"/>
      <c r="C23" s="106"/>
      <c r="D23" s="103"/>
      <c r="E23" s="98"/>
      <c r="F23" s="7" t="s">
        <v>80</v>
      </c>
      <c r="G23" s="8" t="s">
        <v>81</v>
      </c>
      <c r="H23" s="6"/>
      <c r="I23" s="5"/>
      <c r="J23" s="5"/>
      <c r="K23" s="4"/>
      <c r="L23" s="6"/>
      <c r="M23" s="5"/>
      <c r="N23" s="5"/>
      <c r="O23" s="37">
        <f t="shared" si="0"/>
        <v>0</v>
      </c>
    </row>
    <row r="24" spans="2:15" s="1" customFormat="1" hidden="1">
      <c r="B24" s="100"/>
      <c r="C24" s="106"/>
      <c r="D24" s="103"/>
      <c r="E24" s="98"/>
      <c r="F24" s="7" t="s">
        <v>82</v>
      </c>
      <c r="G24" s="8" t="s">
        <v>83</v>
      </c>
      <c r="H24" s="6"/>
      <c r="I24" s="5"/>
      <c r="J24" s="5"/>
      <c r="K24" s="4"/>
      <c r="L24" s="6"/>
      <c r="M24" s="5"/>
      <c r="N24" s="5"/>
      <c r="O24" s="37">
        <f t="shared" si="0"/>
        <v>0</v>
      </c>
    </row>
    <row r="25" spans="2:15" s="1" customFormat="1" ht="13.8" hidden="1" thickBot="1">
      <c r="B25" s="100"/>
      <c r="C25" s="106"/>
      <c r="D25" s="104"/>
      <c r="E25" s="97"/>
      <c r="F25" s="14" t="s">
        <v>84</v>
      </c>
      <c r="G25" s="15" t="s">
        <v>85</v>
      </c>
      <c r="H25" s="6"/>
      <c r="I25" s="5"/>
      <c r="J25" s="5"/>
      <c r="K25" s="4"/>
      <c r="L25" s="6"/>
      <c r="M25" s="5"/>
      <c r="N25" s="5"/>
      <c r="O25" s="37">
        <f t="shared" si="0"/>
        <v>0</v>
      </c>
    </row>
    <row r="26" spans="2:15" s="1" customFormat="1" ht="13.8" hidden="1" thickBot="1">
      <c r="B26" s="100"/>
      <c r="C26" s="106"/>
      <c r="D26" s="24">
        <v>1.5</v>
      </c>
      <c r="E26" s="25" t="s">
        <v>16</v>
      </c>
      <c r="F26" s="21">
        <v>906</v>
      </c>
      <c r="G26" s="22" t="s">
        <v>49</v>
      </c>
      <c r="H26" s="6"/>
      <c r="I26" s="5"/>
      <c r="J26" s="5"/>
      <c r="K26" s="4"/>
      <c r="L26" s="6"/>
      <c r="M26" s="5"/>
      <c r="N26" s="5"/>
      <c r="O26" s="37">
        <f t="shared" si="0"/>
        <v>0</v>
      </c>
    </row>
    <row r="27" spans="2:15" s="1" customFormat="1" hidden="1">
      <c r="B27" s="100"/>
      <c r="C27" s="106"/>
      <c r="D27" s="102">
        <v>1.4</v>
      </c>
      <c r="E27" s="96" t="s">
        <v>14</v>
      </c>
      <c r="F27" s="12">
        <v>334</v>
      </c>
      <c r="G27" s="18" t="s">
        <v>3</v>
      </c>
      <c r="H27" s="6"/>
      <c r="I27" s="5"/>
      <c r="J27" s="5"/>
      <c r="K27" s="4"/>
      <c r="L27" s="6"/>
      <c r="M27" s="5"/>
      <c r="N27" s="5"/>
      <c r="O27" s="37">
        <f t="shared" si="0"/>
        <v>0</v>
      </c>
    </row>
    <row r="28" spans="2:15" s="1" customFormat="1" hidden="1">
      <c r="B28" s="100"/>
      <c r="C28" s="106"/>
      <c r="D28" s="103"/>
      <c r="E28" s="98"/>
      <c r="F28" s="7">
        <v>909</v>
      </c>
      <c r="G28" s="9" t="s">
        <v>4</v>
      </c>
      <c r="H28" s="6"/>
      <c r="I28" s="5"/>
      <c r="J28" s="5"/>
      <c r="K28" s="4"/>
      <c r="L28" s="6"/>
      <c r="M28" s="5"/>
      <c r="N28" s="5"/>
      <c r="O28" s="37">
        <f t="shared" si="0"/>
        <v>0</v>
      </c>
    </row>
    <row r="29" spans="2:15" s="1" customFormat="1" hidden="1">
      <c r="B29" s="100"/>
      <c r="C29" s="106"/>
      <c r="D29" s="103"/>
      <c r="E29" s="98"/>
      <c r="F29" s="7">
        <v>910</v>
      </c>
      <c r="G29" s="9" t="s">
        <v>45</v>
      </c>
      <c r="H29" s="6"/>
      <c r="I29" s="5"/>
      <c r="J29" s="5"/>
      <c r="K29" s="4"/>
      <c r="L29" s="6"/>
      <c r="M29" s="5"/>
      <c r="N29" s="5"/>
      <c r="O29" s="37">
        <f t="shared" si="0"/>
        <v>0</v>
      </c>
    </row>
    <row r="30" spans="2:15" s="1" customFormat="1" ht="13.8" hidden="1" thickBot="1">
      <c r="B30" s="100"/>
      <c r="C30" s="106"/>
      <c r="D30" s="104"/>
      <c r="E30" s="97"/>
      <c r="F30" s="14">
        <v>911</v>
      </c>
      <c r="G30" s="23" t="s">
        <v>5</v>
      </c>
      <c r="H30" s="6"/>
      <c r="I30" s="5"/>
      <c r="J30" s="5"/>
      <c r="K30" s="4"/>
      <c r="L30" s="6"/>
      <c r="M30" s="5"/>
      <c r="N30" s="5"/>
      <c r="O30" s="37">
        <f t="shared" si="0"/>
        <v>0</v>
      </c>
    </row>
    <row r="31" spans="2:15" s="1" customFormat="1" ht="27" hidden="1" thickBot="1">
      <c r="B31" s="100"/>
      <c r="C31" s="106"/>
      <c r="D31" s="24">
        <v>1.1000000000000001</v>
      </c>
      <c r="E31" s="25" t="s">
        <v>12</v>
      </c>
      <c r="F31" s="21">
        <v>328</v>
      </c>
      <c r="G31" s="22" t="s">
        <v>46</v>
      </c>
      <c r="H31" s="6"/>
      <c r="I31" s="5"/>
      <c r="J31" s="5"/>
      <c r="K31" s="4"/>
      <c r="L31" s="6"/>
      <c r="M31" s="5"/>
      <c r="N31" s="5"/>
      <c r="O31" s="37">
        <f t="shared" si="0"/>
        <v>0</v>
      </c>
    </row>
    <row r="32" spans="2:15" s="1" customFormat="1" hidden="1">
      <c r="B32" s="100"/>
      <c r="C32" s="106"/>
      <c r="D32" s="102">
        <v>1.3</v>
      </c>
      <c r="E32" s="96" t="s">
        <v>13</v>
      </c>
      <c r="F32" s="12" t="s">
        <v>86</v>
      </c>
      <c r="G32" s="13" t="s">
        <v>87</v>
      </c>
      <c r="H32" s="6"/>
      <c r="I32" s="5"/>
      <c r="J32" s="5"/>
      <c r="K32" s="4"/>
      <c r="L32" s="6"/>
      <c r="M32" s="5"/>
      <c r="N32" s="5"/>
      <c r="O32" s="37">
        <f t="shared" si="0"/>
        <v>0</v>
      </c>
    </row>
    <row r="33" spans="2:15" s="1" customFormat="1" hidden="1">
      <c r="B33" s="100"/>
      <c r="C33" s="106"/>
      <c r="D33" s="103"/>
      <c r="E33" s="98"/>
      <c r="F33" s="7" t="s">
        <v>88</v>
      </c>
      <c r="G33" s="8" t="s">
        <v>89</v>
      </c>
      <c r="H33" s="6"/>
      <c r="I33" s="5"/>
      <c r="J33" s="5"/>
      <c r="K33" s="4"/>
      <c r="L33" s="6"/>
      <c r="M33" s="5"/>
      <c r="N33" s="5"/>
      <c r="O33" s="37">
        <f t="shared" si="0"/>
        <v>0</v>
      </c>
    </row>
    <row r="34" spans="2:15" s="1" customFormat="1" hidden="1">
      <c r="B34" s="100"/>
      <c r="C34" s="106"/>
      <c r="D34" s="103"/>
      <c r="E34" s="98"/>
      <c r="F34" s="7" t="s">
        <v>90</v>
      </c>
      <c r="G34" s="8" t="s">
        <v>91</v>
      </c>
      <c r="H34" s="6"/>
      <c r="I34" s="5"/>
      <c r="J34" s="5"/>
      <c r="K34" s="4"/>
      <c r="L34" s="6"/>
      <c r="M34" s="5"/>
      <c r="N34" s="5"/>
      <c r="O34" s="37">
        <f t="shared" si="0"/>
        <v>0</v>
      </c>
    </row>
    <row r="35" spans="2:15" s="1" customFormat="1" hidden="1">
      <c r="B35" s="100"/>
      <c r="C35" s="106"/>
      <c r="D35" s="103"/>
      <c r="E35" s="98"/>
      <c r="F35" s="7" t="s">
        <v>92</v>
      </c>
      <c r="G35" s="8" t="s">
        <v>93</v>
      </c>
      <c r="H35" s="6"/>
      <c r="I35" s="5"/>
      <c r="J35" s="5"/>
      <c r="K35" s="4"/>
      <c r="L35" s="6"/>
      <c r="M35" s="5"/>
      <c r="N35" s="5"/>
      <c r="O35" s="37">
        <f t="shared" si="0"/>
        <v>0</v>
      </c>
    </row>
    <row r="36" spans="2:15" s="1" customFormat="1" hidden="1">
      <c r="B36" s="100"/>
      <c r="C36" s="106"/>
      <c r="D36" s="103"/>
      <c r="E36" s="98"/>
      <c r="F36" s="7" t="s">
        <v>94</v>
      </c>
      <c r="G36" s="8" t="s">
        <v>95</v>
      </c>
      <c r="H36" s="6"/>
      <c r="I36" s="5"/>
      <c r="J36" s="5"/>
      <c r="K36" s="4"/>
      <c r="L36" s="6"/>
      <c r="M36" s="5"/>
      <c r="N36" s="5"/>
      <c r="O36" s="37">
        <f t="shared" si="0"/>
        <v>0</v>
      </c>
    </row>
    <row r="37" spans="2:15" s="1" customFormat="1" hidden="1">
      <c r="B37" s="100"/>
      <c r="C37" s="106"/>
      <c r="D37" s="103"/>
      <c r="E37" s="98"/>
      <c r="F37" s="7" t="s">
        <v>96</v>
      </c>
      <c r="G37" s="8" t="s">
        <v>97</v>
      </c>
      <c r="H37" s="6"/>
      <c r="I37" s="5"/>
      <c r="J37" s="5"/>
      <c r="K37" s="4"/>
      <c r="L37" s="6"/>
      <c r="M37" s="5"/>
      <c r="N37" s="5"/>
      <c r="O37" s="37">
        <f t="shared" si="0"/>
        <v>0</v>
      </c>
    </row>
    <row r="38" spans="2:15" s="1" customFormat="1" hidden="1">
      <c r="B38" s="100"/>
      <c r="C38" s="106"/>
      <c r="D38" s="103"/>
      <c r="E38" s="98"/>
      <c r="F38" s="7" t="s">
        <v>98</v>
      </c>
      <c r="G38" s="8" t="s">
        <v>99</v>
      </c>
      <c r="H38" s="6"/>
      <c r="I38" s="5"/>
      <c r="J38" s="5"/>
      <c r="K38" s="4"/>
      <c r="L38" s="6"/>
      <c r="M38" s="5"/>
      <c r="N38" s="5"/>
      <c r="O38" s="37">
        <f t="shared" si="0"/>
        <v>0</v>
      </c>
    </row>
    <row r="39" spans="2:15" s="1" customFormat="1" hidden="1">
      <c r="B39" s="100"/>
      <c r="C39" s="106"/>
      <c r="D39" s="103"/>
      <c r="E39" s="98"/>
      <c r="F39" s="7" t="s">
        <v>100</v>
      </c>
      <c r="G39" s="8" t="s">
        <v>101</v>
      </c>
      <c r="H39" s="6"/>
      <c r="I39" s="5"/>
      <c r="J39" s="5"/>
      <c r="K39" s="4"/>
      <c r="L39" s="6"/>
      <c r="M39" s="5"/>
      <c r="N39" s="5"/>
      <c r="O39" s="37">
        <f t="shared" si="0"/>
        <v>0</v>
      </c>
    </row>
    <row r="40" spans="2:15" s="1" customFormat="1" hidden="1">
      <c r="B40" s="100"/>
      <c r="C40" s="106"/>
      <c r="D40" s="103"/>
      <c r="E40" s="98"/>
      <c r="F40" s="7" t="s">
        <v>102</v>
      </c>
      <c r="G40" s="8" t="s">
        <v>103</v>
      </c>
      <c r="H40" s="6"/>
      <c r="I40" s="5"/>
      <c r="J40" s="5"/>
      <c r="K40" s="4"/>
      <c r="L40" s="6"/>
      <c r="M40" s="5"/>
      <c r="N40" s="5"/>
      <c r="O40" s="37">
        <f t="shared" si="0"/>
        <v>0</v>
      </c>
    </row>
    <row r="41" spans="2:15" s="1" customFormat="1" hidden="1">
      <c r="B41" s="100"/>
      <c r="C41" s="106"/>
      <c r="D41" s="103"/>
      <c r="E41" s="98"/>
      <c r="F41" s="7" t="s">
        <v>104</v>
      </c>
      <c r="G41" s="8" t="s">
        <v>105</v>
      </c>
      <c r="H41" s="6"/>
      <c r="I41" s="5"/>
      <c r="J41" s="5"/>
      <c r="K41" s="4"/>
      <c r="L41" s="6"/>
      <c r="M41" s="5"/>
      <c r="N41" s="5"/>
      <c r="O41" s="37">
        <f t="shared" si="0"/>
        <v>0</v>
      </c>
    </row>
    <row r="42" spans="2:15" s="1" customFormat="1" hidden="1">
      <c r="B42" s="100"/>
      <c r="C42" s="106"/>
      <c r="D42" s="103"/>
      <c r="E42" s="98"/>
      <c r="F42" s="7" t="s">
        <v>106</v>
      </c>
      <c r="G42" s="8" t="s">
        <v>107</v>
      </c>
      <c r="H42" s="6"/>
      <c r="I42" s="5"/>
      <c r="J42" s="5"/>
      <c r="K42" s="4"/>
      <c r="L42" s="6"/>
      <c r="M42" s="5"/>
      <c r="N42" s="5"/>
      <c r="O42" s="37">
        <f t="shared" si="0"/>
        <v>0</v>
      </c>
    </row>
    <row r="43" spans="2:15" s="1" customFormat="1" hidden="1">
      <c r="B43" s="100"/>
      <c r="C43" s="106"/>
      <c r="D43" s="103"/>
      <c r="E43" s="98"/>
      <c r="F43" s="7" t="s">
        <v>112</v>
      </c>
      <c r="G43" s="8" t="s">
        <v>113</v>
      </c>
      <c r="H43" s="6"/>
      <c r="I43" s="5"/>
      <c r="J43" s="5"/>
      <c r="K43" s="4"/>
      <c r="L43" s="6"/>
      <c r="M43" s="5"/>
      <c r="N43" s="5"/>
      <c r="O43" s="37">
        <f t="shared" si="0"/>
        <v>0</v>
      </c>
    </row>
    <row r="44" spans="2:15" s="1" customFormat="1" hidden="1">
      <c r="B44" s="100"/>
      <c r="C44" s="106"/>
      <c r="D44" s="103"/>
      <c r="E44" s="98"/>
      <c r="F44" s="7" t="s">
        <v>114</v>
      </c>
      <c r="G44" s="8" t="s">
        <v>115</v>
      </c>
      <c r="H44" s="6"/>
      <c r="I44" s="5"/>
      <c r="J44" s="5"/>
      <c r="K44" s="4"/>
      <c r="L44" s="6"/>
      <c r="M44" s="5"/>
      <c r="N44" s="5"/>
      <c r="O44" s="37">
        <f t="shared" si="0"/>
        <v>0</v>
      </c>
    </row>
    <row r="45" spans="2:15" s="1" customFormat="1" hidden="1">
      <c r="B45" s="100"/>
      <c r="C45" s="106"/>
      <c r="D45" s="103"/>
      <c r="E45" s="98"/>
      <c r="F45" s="7" t="s">
        <v>116</v>
      </c>
      <c r="G45" s="8" t="s">
        <v>117</v>
      </c>
      <c r="H45" s="6"/>
      <c r="I45" s="5"/>
      <c r="J45" s="5"/>
      <c r="K45" s="4"/>
      <c r="L45" s="6"/>
      <c r="M45" s="5"/>
      <c r="N45" s="5"/>
      <c r="O45" s="37">
        <f t="shared" si="0"/>
        <v>0</v>
      </c>
    </row>
    <row r="46" spans="2:15" s="1" customFormat="1" hidden="1">
      <c r="B46" s="100"/>
      <c r="C46" s="106"/>
      <c r="D46" s="103"/>
      <c r="E46" s="98"/>
      <c r="F46" s="7" t="s">
        <v>118</v>
      </c>
      <c r="G46" s="8" t="s">
        <v>119</v>
      </c>
      <c r="H46" s="6"/>
      <c r="I46" s="5"/>
      <c r="J46" s="5"/>
      <c r="K46" s="4"/>
      <c r="L46" s="6"/>
      <c r="M46" s="5"/>
      <c r="N46" s="5"/>
      <c r="O46" s="37">
        <f t="shared" si="0"/>
        <v>0</v>
      </c>
    </row>
    <row r="47" spans="2:15" s="1" customFormat="1" hidden="1">
      <c r="B47" s="100"/>
      <c r="C47" s="106"/>
      <c r="D47" s="103"/>
      <c r="E47" s="98"/>
      <c r="F47" s="7" t="s">
        <v>120</v>
      </c>
      <c r="G47" s="8" t="s">
        <v>121</v>
      </c>
      <c r="H47" s="6"/>
      <c r="I47" s="5"/>
      <c r="J47" s="5"/>
      <c r="K47" s="4"/>
      <c r="L47" s="6"/>
      <c r="M47" s="5"/>
      <c r="N47" s="5"/>
      <c r="O47" s="37">
        <f t="shared" si="0"/>
        <v>0</v>
      </c>
    </row>
    <row r="48" spans="2:15" s="1" customFormat="1" hidden="1">
      <c r="B48" s="100"/>
      <c r="C48" s="106"/>
      <c r="D48" s="103"/>
      <c r="E48" s="98"/>
      <c r="F48" s="7" t="s">
        <v>122</v>
      </c>
      <c r="G48" s="8" t="s">
        <v>123</v>
      </c>
      <c r="H48" s="6"/>
      <c r="I48" s="5"/>
      <c r="J48" s="5"/>
      <c r="K48" s="4"/>
      <c r="L48" s="6"/>
      <c r="M48" s="5"/>
      <c r="N48" s="5"/>
      <c r="O48" s="37">
        <f t="shared" si="0"/>
        <v>0</v>
      </c>
    </row>
    <row r="49" spans="2:15" s="1" customFormat="1" hidden="1">
      <c r="B49" s="100"/>
      <c r="C49" s="106"/>
      <c r="D49" s="103"/>
      <c r="E49" s="98"/>
      <c r="F49" s="7" t="s">
        <v>124</v>
      </c>
      <c r="G49" s="8" t="s">
        <v>125</v>
      </c>
      <c r="H49" s="6"/>
      <c r="I49" s="5"/>
      <c r="J49" s="5"/>
      <c r="K49" s="4"/>
      <c r="L49" s="6"/>
      <c r="M49" s="5"/>
      <c r="N49" s="5"/>
      <c r="O49" s="37">
        <f t="shared" si="0"/>
        <v>0</v>
      </c>
    </row>
    <row r="50" spans="2:15" s="1" customFormat="1" hidden="1">
      <c r="B50" s="100"/>
      <c r="C50" s="106"/>
      <c r="D50" s="103"/>
      <c r="E50" s="98"/>
      <c r="F50" s="7" t="s">
        <v>126</v>
      </c>
      <c r="G50" s="8" t="s">
        <v>127</v>
      </c>
      <c r="H50" s="6"/>
      <c r="I50" s="5"/>
      <c r="J50" s="5"/>
      <c r="K50" s="4"/>
      <c r="L50" s="6"/>
      <c r="M50" s="5"/>
      <c r="N50" s="5"/>
      <c r="O50" s="37">
        <f t="shared" si="0"/>
        <v>0</v>
      </c>
    </row>
    <row r="51" spans="2:15" s="1" customFormat="1" hidden="1">
      <c r="B51" s="100"/>
      <c r="C51" s="106"/>
      <c r="D51" s="103"/>
      <c r="E51" s="98"/>
      <c r="F51" s="7" t="s">
        <v>128</v>
      </c>
      <c r="G51" s="8" t="s">
        <v>129</v>
      </c>
      <c r="H51" s="6"/>
      <c r="I51" s="5"/>
      <c r="J51" s="5"/>
      <c r="K51" s="4"/>
      <c r="L51" s="6"/>
      <c r="M51" s="5"/>
      <c r="N51" s="5"/>
      <c r="O51" s="37">
        <f t="shared" si="0"/>
        <v>0</v>
      </c>
    </row>
    <row r="52" spans="2:15" s="1" customFormat="1" hidden="1">
      <c r="B52" s="100"/>
      <c r="C52" s="106"/>
      <c r="D52" s="103"/>
      <c r="E52" s="98"/>
      <c r="F52" s="7" t="s">
        <v>130</v>
      </c>
      <c r="G52" s="8" t="s">
        <v>131</v>
      </c>
      <c r="H52" s="6"/>
      <c r="I52" s="5"/>
      <c r="J52" s="5"/>
      <c r="K52" s="4"/>
      <c r="L52" s="6"/>
      <c r="M52" s="5"/>
      <c r="N52" s="5"/>
      <c r="O52" s="37">
        <f t="shared" si="0"/>
        <v>0</v>
      </c>
    </row>
    <row r="53" spans="2:15" s="1" customFormat="1" hidden="1">
      <c r="B53" s="100"/>
      <c r="C53" s="106"/>
      <c r="D53" s="103"/>
      <c r="E53" s="98"/>
      <c r="F53" s="7" t="s">
        <v>132</v>
      </c>
      <c r="G53" s="8" t="s">
        <v>133</v>
      </c>
      <c r="H53" s="6"/>
      <c r="I53" s="5"/>
      <c r="J53" s="5"/>
      <c r="K53" s="4"/>
      <c r="L53" s="6"/>
      <c r="M53" s="5"/>
      <c r="N53" s="5"/>
      <c r="O53" s="37">
        <f t="shared" si="0"/>
        <v>0</v>
      </c>
    </row>
    <row r="54" spans="2:15" s="1" customFormat="1" hidden="1">
      <c r="B54" s="100"/>
      <c r="C54" s="106"/>
      <c r="D54" s="103"/>
      <c r="E54" s="98"/>
      <c r="F54" s="7" t="s">
        <v>134</v>
      </c>
      <c r="G54" s="8" t="s">
        <v>135</v>
      </c>
      <c r="H54" s="6"/>
      <c r="I54" s="5"/>
      <c r="J54" s="5"/>
      <c r="K54" s="4"/>
      <c r="L54" s="6"/>
      <c r="M54" s="5"/>
      <c r="N54" s="5"/>
      <c r="O54" s="37">
        <f t="shared" si="0"/>
        <v>0</v>
      </c>
    </row>
    <row r="55" spans="2:15" s="1" customFormat="1" hidden="1">
      <c r="B55" s="100"/>
      <c r="C55" s="106"/>
      <c r="D55" s="103"/>
      <c r="E55" s="98"/>
      <c r="F55" s="7" t="s">
        <v>136</v>
      </c>
      <c r="G55" s="8" t="s">
        <v>137</v>
      </c>
      <c r="H55" s="6"/>
      <c r="I55" s="5"/>
      <c r="J55" s="5"/>
      <c r="K55" s="4"/>
      <c r="L55" s="6"/>
      <c r="M55" s="5"/>
      <c r="N55" s="5"/>
      <c r="O55" s="37">
        <f t="shared" si="0"/>
        <v>0</v>
      </c>
    </row>
    <row r="56" spans="2:15" s="1" customFormat="1" hidden="1">
      <c r="B56" s="100"/>
      <c r="C56" s="106"/>
      <c r="D56" s="103"/>
      <c r="E56" s="98"/>
      <c r="F56" s="7" t="s">
        <v>138</v>
      </c>
      <c r="G56" s="8" t="s">
        <v>139</v>
      </c>
      <c r="H56" s="6"/>
      <c r="I56" s="5"/>
      <c r="J56" s="5"/>
      <c r="K56" s="4"/>
      <c r="L56" s="6"/>
      <c r="M56" s="5"/>
      <c r="N56" s="5"/>
      <c r="O56" s="37">
        <f t="shared" si="0"/>
        <v>0</v>
      </c>
    </row>
    <row r="57" spans="2:15" s="1" customFormat="1" hidden="1">
      <c r="B57" s="100"/>
      <c r="C57" s="106"/>
      <c r="D57" s="103"/>
      <c r="E57" s="98"/>
      <c r="F57" s="7" t="s">
        <v>140</v>
      </c>
      <c r="G57" s="8" t="s">
        <v>141</v>
      </c>
      <c r="H57" s="6"/>
      <c r="I57" s="5"/>
      <c r="J57" s="5"/>
      <c r="K57" s="4"/>
      <c r="L57" s="6"/>
      <c r="M57" s="5"/>
      <c r="N57" s="5"/>
      <c r="O57" s="37">
        <f t="shared" si="0"/>
        <v>0</v>
      </c>
    </row>
    <row r="58" spans="2:15">
      <c r="B58" s="100"/>
      <c r="C58" s="106"/>
      <c r="D58" s="103"/>
      <c r="E58" s="98"/>
      <c r="F58" s="19" t="s">
        <v>142</v>
      </c>
      <c r="G58" s="20" t="s">
        <v>143</v>
      </c>
      <c r="H58" s="67"/>
      <c r="I58" s="65"/>
      <c r="J58" s="65"/>
      <c r="K58" s="66"/>
      <c r="L58" s="64">
        <v>24</v>
      </c>
      <c r="M58" s="65">
        <v>17195</v>
      </c>
      <c r="N58" s="65">
        <f>L58/L11</f>
        <v>1.9559902200488997E-2</v>
      </c>
      <c r="O58" s="66">
        <f t="shared" si="0"/>
        <v>412680</v>
      </c>
    </row>
    <row r="59" spans="2:15">
      <c r="B59" s="100"/>
      <c r="C59" s="106"/>
      <c r="D59" s="103"/>
      <c r="E59" s="98"/>
      <c r="F59" s="19" t="s">
        <v>144</v>
      </c>
      <c r="G59" s="20" t="s">
        <v>145</v>
      </c>
      <c r="H59" s="67"/>
      <c r="I59" s="65"/>
      <c r="J59" s="65"/>
      <c r="K59" s="66"/>
      <c r="L59" s="64"/>
      <c r="M59" s="65"/>
      <c r="N59" s="65"/>
      <c r="O59" s="66"/>
    </row>
    <row r="60" spans="2:15" s="1" customFormat="1" hidden="1">
      <c r="B60" s="100"/>
      <c r="C60" s="106"/>
      <c r="D60" s="103"/>
      <c r="E60" s="98"/>
      <c r="F60" s="7" t="s">
        <v>146</v>
      </c>
      <c r="G60" s="8" t="s">
        <v>147</v>
      </c>
      <c r="H60" s="6"/>
      <c r="I60" s="5"/>
      <c r="J60" s="5"/>
      <c r="K60" s="4"/>
      <c r="L60" s="6"/>
      <c r="M60" s="5"/>
      <c r="N60" s="5"/>
      <c r="O60" s="37">
        <f t="shared" si="0"/>
        <v>0</v>
      </c>
    </row>
    <row r="61" spans="2:15" s="1" customFormat="1" hidden="1">
      <c r="B61" s="100"/>
      <c r="C61" s="106"/>
      <c r="D61" s="103"/>
      <c r="E61" s="98"/>
      <c r="F61" s="7" t="s">
        <v>148</v>
      </c>
      <c r="G61" s="8" t="s">
        <v>149</v>
      </c>
      <c r="H61" s="6"/>
      <c r="I61" s="5"/>
      <c r="J61" s="5"/>
      <c r="K61" s="4"/>
      <c r="L61" s="6"/>
      <c r="M61" s="5"/>
      <c r="N61" s="5"/>
      <c r="O61" s="37">
        <f t="shared" si="0"/>
        <v>0</v>
      </c>
    </row>
    <row r="62" spans="2:15" s="1" customFormat="1" hidden="1">
      <c r="B62" s="100"/>
      <c r="C62" s="106"/>
      <c r="D62" s="103"/>
      <c r="E62" s="98"/>
      <c r="F62" s="7" t="s">
        <v>150</v>
      </c>
      <c r="G62" s="8" t="s">
        <v>151</v>
      </c>
      <c r="H62" s="6"/>
      <c r="I62" s="5"/>
      <c r="J62" s="5"/>
      <c r="K62" s="4"/>
      <c r="L62" s="6"/>
      <c r="M62" s="5"/>
      <c r="N62" s="5"/>
      <c r="O62" s="37">
        <f t="shared" si="0"/>
        <v>0</v>
      </c>
    </row>
    <row r="63" spans="2:15" s="1" customFormat="1" hidden="1">
      <c r="B63" s="100"/>
      <c r="C63" s="106"/>
      <c r="D63" s="103"/>
      <c r="E63" s="98"/>
      <c r="F63" s="7" t="s">
        <v>152</v>
      </c>
      <c r="G63" s="8" t="s">
        <v>153</v>
      </c>
      <c r="H63" s="6"/>
      <c r="I63" s="5"/>
      <c r="J63" s="5"/>
      <c r="K63" s="4"/>
      <c r="L63" s="6"/>
      <c r="M63" s="5"/>
      <c r="N63" s="5"/>
      <c r="O63" s="37">
        <f t="shared" si="0"/>
        <v>0</v>
      </c>
    </row>
    <row r="64" spans="2:15" s="1" customFormat="1" hidden="1">
      <c r="B64" s="100"/>
      <c r="C64" s="106"/>
      <c r="D64" s="103"/>
      <c r="E64" s="98"/>
      <c r="F64" s="7" t="s">
        <v>154</v>
      </c>
      <c r="G64" s="8" t="s">
        <v>155</v>
      </c>
      <c r="H64" s="6"/>
      <c r="I64" s="5"/>
      <c r="J64" s="5"/>
      <c r="K64" s="4"/>
      <c r="L64" s="6"/>
      <c r="M64" s="5"/>
      <c r="N64" s="5"/>
      <c r="O64" s="37">
        <f t="shared" si="0"/>
        <v>0</v>
      </c>
    </row>
    <row r="65" spans="2:15" s="1" customFormat="1" hidden="1">
      <c r="B65" s="100"/>
      <c r="C65" s="106"/>
      <c r="D65" s="103"/>
      <c r="E65" s="98"/>
      <c r="F65" s="7" t="s">
        <v>156</v>
      </c>
      <c r="G65" s="8" t="s">
        <v>157</v>
      </c>
      <c r="H65" s="6"/>
      <c r="I65" s="5"/>
      <c r="J65" s="5"/>
      <c r="K65" s="4"/>
      <c r="L65" s="6"/>
      <c r="M65" s="5"/>
      <c r="N65" s="5"/>
      <c r="O65" s="37">
        <f t="shared" si="0"/>
        <v>0</v>
      </c>
    </row>
    <row r="66" spans="2:15" s="1" customFormat="1" hidden="1">
      <c r="B66" s="100"/>
      <c r="C66" s="106"/>
      <c r="D66" s="103"/>
      <c r="E66" s="98"/>
      <c r="F66" s="7" t="s">
        <v>158</v>
      </c>
      <c r="G66" s="8" t="s">
        <v>159</v>
      </c>
      <c r="H66" s="6"/>
      <c r="I66" s="5"/>
      <c r="J66" s="5"/>
      <c r="K66" s="4"/>
      <c r="L66" s="6"/>
      <c r="M66" s="5"/>
      <c r="N66" s="5"/>
      <c r="O66" s="37">
        <f t="shared" si="0"/>
        <v>0</v>
      </c>
    </row>
    <row r="67" spans="2:15" s="1" customFormat="1" hidden="1">
      <c r="B67" s="100"/>
      <c r="C67" s="106"/>
      <c r="D67" s="103"/>
      <c r="E67" s="98"/>
      <c r="F67" s="7" t="s">
        <v>160</v>
      </c>
      <c r="G67" s="8" t="s">
        <v>161</v>
      </c>
      <c r="H67" s="6"/>
      <c r="I67" s="5"/>
      <c r="J67" s="5"/>
      <c r="K67" s="4"/>
      <c r="L67" s="6"/>
      <c r="M67" s="5"/>
      <c r="N67" s="5"/>
      <c r="O67" s="37">
        <f t="shared" si="0"/>
        <v>0</v>
      </c>
    </row>
    <row r="68" spans="2:15" s="1" customFormat="1" hidden="1">
      <c r="B68" s="100"/>
      <c r="C68" s="106"/>
      <c r="D68" s="103"/>
      <c r="E68" s="98"/>
      <c r="F68" s="7" t="s">
        <v>162</v>
      </c>
      <c r="G68" s="8" t="s">
        <v>163</v>
      </c>
      <c r="H68" s="6"/>
      <c r="I68" s="5"/>
      <c r="J68" s="5"/>
      <c r="K68" s="4"/>
      <c r="L68" s="6"/>
      <c r="M68" s="5"/>
      <c r="N68" s="5"/>
      <c r="O68" s="37">
        <f t="shared" si="0"/>
        <v>0</v>
      </c>
    </row>
    <row r="69" spans="2:15">
      <c r="B69" s="100"/>
      <c r="C69" s="106"/>
      <c r="D69" s="103"/>
      <c r="E69" s="98"/>
      <c r="F69" s="19" t="s">
        <v>164</v>
      </c>
      <c r="G69" s="20" t="s">
        <v>165</v>
      </c>
      <c r="H69" s="67">
        <v>78</v>
      </c>
      <c r="I69" s="65">
        <v>6147</v>
      </c>
      <c r="J69" s="65">
        <f>H69/H11</f>
        <v>0.40837696335078533</v>
      </c>
      <c r="K69" s="66">
        <f>H69*I69</f>
        <v>479466</v>
      </c>
      <c r="L69" s="64">
        <v>128</v>
      </c>
      <c r="M69" s="65">
        <v>5331</v>
      </c>
      <c r="N69" s="65">
        <f>L69/L11</f>
        <v>0.10431947840260798</v>
      </c>
      <c r="O69" s="66">
        <f t="shared" si="0"/>
        <v>682368</v>
      </c>
    </row>
    <row r="70" spans="2:15" ht="13.8" thickBot="1">
      <c r="B70" s="100"/>
      <c r="C70" s="106"/>
      <c r="D70" s="103"/>
      <c r="E70" s="98"/>
      <c r="F70" s="19" t="s">
        <v>166</v>
      </c>
      <c r="G70" s="20" t="s">
        <v>167</v>
      </c>
      <c r="H70" s="67">
        <v>86</v>
      </c>
      <c r="I70" s="65">
        <v>39722</v>
      </c>
      <c r="J70" s="65">
        <f>H70/H11</f>
        <v>0.45026178010471202</v>
      </c>
      <c r="K70" s="66">
        <f>H70*I70</f>
        <v>3416092</v>
      </c>
      <c r="L70" s="64">
        <v>563</v>
      </c>
      <c r="M70" s="65">
        <v>39375</v>
      </c>
      <c r="N70" s="65">
        <f>L70/L11</f>
        <v>0.45884270578647107</v>
      </c>
      <c r="O70" s="66">
        <f t="shared" si="0"/>
        <v>22168125</v>
      </c>
    </row>
    <row r="71" spans="2:15" s="1" customFormat="1" ht="13.8" hidden="1" thickBot="1">
      <c r="B71" s="100"/>
      <c r="C71" s="106"/>
      <c r="D71" s="103"/>
      <c r="E71" s="98"/>
      <c r="F71" s="7" t="s">
        <v>168</v>
      </c>
      <c r="G71" s="8" t="s">
        <v>169</v>
      </c>
      <c r="H71" s="6"/>
      <c r="I71" s="5"/>
      <c r="J71" s="5"/>
      <c r="K71" s="4"/>
      <c r="L71" s="6"/>
      <c r="M71" s="5"/>
      <c r="N71" s="5"/>
      <c r="O71" s="37">
        <f t="shared" si="0"/>
        <v>0</v>
      </c>
    </row>
    <row r="72" spans="2:15" s="1" customFormat="1" ht="13.8" hidden="1" thickBot="1">
      <c r="B72" s="100"/>
      <c r="C72" s="106"/>
      <c r="D72" s="103"/>
      <c r="E72" s="98"/>
      <c r="F72" s="7" t="s">
        <v>170</v>
      </c>
      <c r="G72" s="8" t="s">
        <v>171</v>
      </c>
      <c r="H72" s="6"/>
      <c r="I72" s="5"/>
      <c r="J72" s="5"/>
      <c r="K72" s="4"/>
      <c r="L72" s="6"/>
      <c r="M72" s="5"/>
      <c r="N72" s="5"/>
      <c r="O72" s="37">
        <f t="shared" si="0"/>
        <v>0</v>
      </c>
    </row>
    <row r="73" spans="2:15" s="1" customFormat="1" ht="13.8" hidden="1" thickBot="1">
      <c r="B73" s="100"/>
      <c r="C73" s="106"/>
      <c r="D73" s="103"/>
      <c r="E73" s="98"/>
      <c r="F73" s="7" t="s">
        <v>172</v>
      </c>
      <c r="G73" s="8" t="s">
        <v>173</v>
      </c>
      <c r="H73" s="6"/>
      <c r="I73" s="5"/>
      <c r="J73" s="5"/>
      <c r="K73" s="4"/>
      <c r="L73" s="6"/>
      <c r="M73" s="5"/>
      <c r="N73" s="5"/>
      <c r="O73" s="37">
        <f t="shared" si="0"/>
        <v>0</v>
      </c>
    </row>
    <row r="74" spans="2:15" s="1" customFormat="1" ht="13.8" hidden="1" thickBot="1">
      <c r="B74" s="100"/>
      <c r="C74" s="106"/>
      <c r="D74" s="103"/>
      <c r="E74" s="98"/>
      <c r="F74" s="7" t="s">
        <v>174</v>
      </c>
      <c r="G74" s="8" t="s">
        <v>175</v>
      </c>
      <c r="H74" s="6"/>
      <c r="I74" s="5"/>
      <c r="J74" s="5"/>
      <c r="K74" s="4"/>
      <c r="L74" s="6"/>
      <c r="M74" s="5"/>
      <c r="N74" s="5"/>
      <c r="O74" s="37">
        <f t="shared" si="0"/>
        <v>0</v>
      </c>
    </row>
    <row r="75" spans="2:15" s="1" customFormat="1" ht="13.8" hidden="1" thickBot="1">
      <c r="B75" s="100"/>
      <c r="C75" s="106"/>
      <c r="D75" s="103"/>
      <c r="E75" s="98"/>
      <c r="F75" s="7" t="s">
        <v>176</v>
      </c>
      <c r="G75" s="8" t="s">
        <v>177</v>
      </c>
      <c r="H75" s="6"/>
      <c r="I75" s="5"/>
      <c r="J75" s="5"/>
      <c r="K75" s="4"/>
      <c r="L75" s="6"/>
      <c r="M75" s="5"/>
      <c r="N75" s="5"/>
      <c r="O75" s="37">
        <f t="shared" si="0"/>
        <v>0</v>
      </c>
    </row>
    <row r="76" spans="2:15" s="1" customFormat="1" ht="13.8" hidden="1" thickBot="1">
      <c r="B76" s="100"/>
      <c r="C76" s="106"/>
      <c r="D76" s="103"/>
      <c r="E76" s="98"/>
      <c r="F76" s="7" t="s">
        <v>182</v>
      </c>
      <c r="G76" s="8" t="s">
        <v>183</v>
      </c>
      <c r="H76" s="6"/>
      <c r="I76" s="5"/>
      <c r="J76" s="5"/>
      <c r="K76" s="4"/>
      <c r="L76" s="6"/>
      <c r="M76" s="5"/>
      <c r="N76" s="5"/>
      <c r="O76" s="37">
        <f t="shared" si="0"/>
        <v>0</v>
      </c>
    </row>
    <row r="77" spans="2:15" s="1" customFormat="1" ht="13.8" hidden="1" thickBot="1">
      <c r="B77" s="100"/>
      <c r="C77" s="106"/>
      <c r="D77" s="103"/>
      <c r="E77" s="98"/>
      <c r="F77" s="7" t="s">
        <v>184</v>
      </c>
      <c r="G77" s="8" t="s">
        <v>185</v>
      </c>
      <c r="H77" s="6"/>
      <c r="I77" s="5"/>
      <c r="J77" s="5"/>
      <c r="K77" s="4"/>
      <c r="L77" s="6"/>
      <c r="M77" s="5"/>
      <c r="N77" s="5"/>
      <c r="O77" s="37">
        <f t="shared" si="0"/>
        <v>0</v>
      </c>
    </row>
    <row r="78" spans="2:15" s="1" customFormat="1" ht="13.8" hidden="1" thickBot="1">
      <c r="B78" s="100"/>
      <c r="C78" s="106"/>
      <c r="D78" s="103"/>
      <c r="E78" s="98"/>
      <c r="F78" s="7" t="s">
        <v>186</v>
      </c>
      <c r="G78" s="8" t="s">
        <v>187</v>
      </c>
      <c r="H78" s="6"/>
      <c r="I78" s="5"/>
      <c r="J78" s="5"/>
      <c r="K78" s="4"/>
      <c r="L78" s="6"/>
      <c r="M78" s="5"/>
      <c r="N78" s="5"/>
      <c r="O78" s="37">
        <f t="shared" si="0"/>
        <v>0</v>
      </c>
    </row>
    <row r="79" spans="2:15" s="1" customFormat="1" ht="13.8" hidden="1" thickBot="1">
      <c r="B79" s="100"/>
      <c r="C79" s="106"/>
      <c r="D79" s="103"/>
      <c r="E79" s="98"/>
      <c r="F79" s="7" t="s">
        <v>188</v>
      </c>
      <c r="G79" s="8" t="s">
        <v>189</v>
      </c>
      <c r="H79" s="6"/>
      <c r="I79" s="5"/>
      <c r="J79" s="5"/>
      <c r="K79" s="4"/>
      <c r="L79" s="6"/>
      <c r="M79" s="5"/>
      <c r="N79" s="5"/>
      <c r="O79" s="37">
        <f t="shared" si="0"/>
        <v>0</v>
      </c>
    </row>
    <row r="80" spans="2:15" s="1" customFormat="1" ht="13.8" hidden="1" thickBot="1">
      <c r="B80" s="100"/>
      <c r="C80" s="106"/>
      <c r="D80" s="103"/>
      <c r="E80" s="98"/>
      <c r="F80" s="7" t="s">
        <v>190</v>
      </c>
      <c r="G80" s="8" t="s">
        <v>191</v>
      </c>
      <c r="H80" s="6"/>
      <c r="I80" s="5"/>
      <c r="J80" s="5"/>
      <c r="K80" s="4"/>
      <c r="L80" s="6"/>
      <c r="M80" s="5"/>
      <c r="N80" s="5"/>
      <c r="O80" s="37">
        <f t="shared" ref="O80:O143" si="1">L80*M80</f>
        <v>0</v>
      </c>
    </row>
    <row r="81" spans="2:15" s="1" customFormat="1" ht="13.8" hidden="1" thickBot="1">
      <c r="B81" s="100"/>
      <c r="C81" s="106"/>
      <c r="D81" s="103"/>
      <c r="E81" s="98"/>
      <c r="F81" s="7" t="s">
        <v>192</v>
      </c>
      <c r="G81" s="8" t="s">
        <v>193</v>
      </c>
      <c r="H81" s="6"/>
      <c r="I81" s="5"/>
      <c r="J81" s="5"/>
      <c r="K81" s="4"/>
      <c r="L81" s="6"/>
      <c r="M81" s="5"/>
      <c r="N81" s="5"/>
      <c r="O81" s="37">
        <f t="shared" si="1"/>
        <v>0</v>
      </c>
    </row>
    <row r="82" spans="2:15" s="1" customFormat="1" ht="13.8" hidden="1" thickBot="1">
      <c r="B82" s="100"/>
      <c r="C82" s="106"/>
      <c r="D82" s="103"/>
      <c r="E82" s="98"/>
      <c r="F82" s="7" t="s">
        <v>194</v>
      </c>
      <c r="G82" s="8" t="s">
        <v>195</v>
      </c>
      <c r="H82" s="6"/>
      <c r="I82" s="5"/>
      <c r="J82" s="5"/>
      <c r="K82" s="4"/>
      <c r="L82" s="6"/>
      <c r="M82" s="5"/>
      <c r="N82" s="5"/>
      <c r="O82" s="37">
        <f t="shared" si="1"/>
        <v>0</v>
      </c>
    </row>
    <row r="83" spans="2:15" s="1" customFormat="1" ht="13.8" hidden="1" thickBot="1">
      <c r="B83" s="100"/>
      <c r="C83" s="106"/>
      <c r="D83" s="103"/>
      <c r="E83" s="98"/>
      <c r="F83" s="7" t="s">
        <v>196</v>
      </c>
      <c r="G83" s="8" t="s">
        <v>197</v>
      </c>
      <c r="H83" s="6"/>
      <c r="I83" s="5"/>
      <c r="J83" s="5"/>
      <c r="K83" s="4"/>
      <c r="L83" s="6"/>
      <c r="M83" s="5"/>
      <c r="N83" s="5"/>
      <c r="O83" s="37">
        <f t="shared" si="1"/>
        <v>0</v>
      </c>
    </row>
    <row r="84" spans="2:15" s="1" customFormat="1" ht="13.8" hidden="1" thickBot="1">
      <c r="B84" s="100"/>
      <c r="C84" s="106"/>
      <c r="D84" s="103"/>
      <c r="E84" s="98"/>
      <c r="F84" s="7" t="s">
        <v>198</v>
      </c>
      <c r="G84" s="8" t="s">
        <v>199</v>
      </c>
      <c r="H84" s="6"/>
      <c r="I84" s="5"/>
      <c r="J84" s="5"/>
      <c r="K84" s="4"/>
      <c r="L84" s="6"/>
      <c r="M84" s="5"/>
      <c r="N84" s="5"/>
      <c r="O84" s="37">
        <f t="shared" si="1"/>
        <v>0</v>
      </c>
    </row>
    <row r="85" spans="2:15" s="1" customFormat="1" ht="13.8" hidden="1" thickBot="1">
      <c r="B85" s="100"/>
      <c r="C85" s="106"/>
      <c r="D85" s="103"/>
      <c r="E85" s="98"/>
      <c r="F85" s="7" t="s">
        <v>200</v>
      </c>
      <c r="G85" s="8" t="s">
        <v>201</v>
      </c>
      <c r="H85" s="6"/>
      <c r="I85" s="5"/>
      <c r="J85" s="5"/>
      <c r="K85" s="4"/>
      <c r="L85" s="6"/>
      <c r="M85" s="5"/>
      <c r="N85" s="5"/>
      <c r="O85" s="37">
        <f t="shared" si="1"/>
        <v>0</v>
      </c>
    </row>
    <row r="86" spans="2:15" s="1" customFormat="1" ht="13.8" hidden="1" thickBot="1">
      <c r="B86" s="100"/>
      <c r="C86" s="106"/>
      <c r="D86" s="103"/>
      <c r="E86" s="98"/>
      <c r="F86" s="7" t="s">
        <v>202</v>
      </c>
      <c r="G86" s="8" t="s">
        <v>203</v>
      </c>
      <c r="H86" s="6"/>
      <c r="I86" s="5"/>
      <c r="J86" s="5"/>
      <c r="K86" s="4"/>
      <c r="L86" s="6"/>
      <c r="M86" s="5"/>
      <c r="N86" s="5"/>
      <c r="O86" s="37">
        <f t="shared" si="1"/>
        <v>0</v>
      </c>
    </row>
    <row r="87" spans="2:15" s="1" customFormat="1" ht="13.8" hidden="1" thickBot="1">
      <c r="B87" s="100"/>
      <c r="C87" s="106"/>
      <c r="D87" s="103"/>
      <c r="E87" s="98"/>
      <c r="F87" s="7" t="s">
        <v>204</v>
      </c>
      <c r="G87" s="8" t="s">
        <v>205</v>
      </c>
      <c r="H87" s="6"/>
      <c r="I87" s="5"/>
      <c r="J87" s="5"/>
      <c r="K87" s="4"/>
      <c r="L87" s="6"/>
      <c r="M87" s="5"/>
      <c r="N87" s="5"/>
      <c r="O87" s="37">
        <f t="shared" si="1"/>
        <v>0</v>
      </c>
    </row>
    <row r="88" spans="2:15" s="1" customFormat="1" ht="13.8" hidden="1" thickBot="1">
      <c r="B88" s="100"/>
      <c r="C88" s="106"/>
      <c r="D88" s="103"/>
      <c r="E88" s="98"/>
      <c r="F88" s="7" t="s">
        <v>206</v>
      </c>
      <c r="G88" s="8" t="s">
        <v>207</v>
      </c>
      <c r="H88" s="6"/>
      <c r="I88" s="5"/>
      <c r="J88" s="5"/>
      <c r="K88" s="4"/>
      <c r="L88" s="6"/>
      <c r="M88" s="5"/>
      <c r="N88" s="5"/>
      <c r="O88" s="37">
        <f t="shared" si="1"/>
        <v>0</v>
      </c>
    </row>
    <row r="89" spans="2:15" s="1" customFormat="1" ht="13.8" hidden="1" thickBot="1">
      <c r="B89" s="100"/>
      <c r="C89" s="106"/>
      <c r="D89" s="103"/>
      <c r="E89" s="98"/>
      <c r="F89" s="7" t="s">
        <v>208</v>
      </c>
      <c r="G89" s="8" t="s">
        <v>209</v>
      </c>
      <c r="H89" s="6"/>
      <c r="I89" s="5"/>
      <c r="J89" s="5"/>
      <c r="K89" s="4"/>
      <c r="L89" s="6"/>
      <c r="M89" s="5"/>
      <c r="N89" s="5"/>
      <c r="O89" s="37">
        <f t="shared" si="1"/>
        <v>0</v>
      </c>
    </row>
    <row r="90" spans="2:15" s="1" customFormat="1" ht="13.8" hidden="1" thickBot="1">
      <c r="B90" s="100"/>
      <c r="C90" s="106"/>
      <c r="D90" s="103"/>
      <c r="E90" s="98"/>
      <c r="F90" s="7" t="s">
        <v>210</v>
      </c>
      <c r="G90" s="8" t="s">
        <v>211</v>
      </c>
      <c r="H90" s="6"/>
      <c r="I90" s="5"/>
      <c r="J90" s="5"/>
      <c r="K90" s="4"/>
      <c r="L90" s="6"/>
      <c r="M90" s="5"/>
      <c r="N90" s="5"/>
      <c r="O90" s="37">
        <f t="shared" si="1"/>
        <v>0</v>
      </c>
    </row>
    <row r="91" spans="2:15" s="1" customFormat="1" ht="13.8" hidden="1" thickBot="1">
      <c r="B91" s="100"/>
      <c r="C91" s="106"/>
      <c r="D91" s="103"/>
      <c r="E91" s="98"/>
      <c r="F91" s="7" t="s">
        <v>212</v>
      </c>
      <c r="G91" s="8" t="s">
        <v>213</v>
      </c>
      <c r="H91" s="6"/>
      <c r="I91" s="5"/>
      <c r="J91" s="5"/>
      <c r="K91" s="4"/>
      <c r="L91" s="6"/>
      <c r="M91" s="5"/>
      <c r="N91" s="5"/>
      <c r="O91" s="37">
        <f t="shared" si="1"/>
        <v>0</v>
      </c>
    </row>
    <row r="92" spans="2:15" s="1" customFormat="1" ht="13.8" hidden="1" thickBot="1">
      <c r="B92" s="100"/>
      <c r="C92" s="106"/>
      <c r="D92" s="103"/>
      <c r="E92" s="98"/>
      <c r="F92" s="7" t="s">
        <v>214</v>
      </c>
      <c r="G92" s="8" t="s">
        <v>215</v>
      </c>
      <c r="H92" s="6"/>
      <c r="I92" s="5"/>
      <c r="J92" s="5"/>
      <c r="K92" s="4"/>
      <c r="L92" s="6"/>
      <c r="M92" s="5"/>
      <c r="N92" s="5"/>
      <c r="O92" s="37">
        <f t="shared" si="1"/>
        <v>0</v>
      </c>
    </row>
    <row r="93" spans="2:15" s="1" customFormat="1" ht="13.8" hidden="1" thickBot="1">
      <c r="B93" s="100"/>
      <c r="C93" s="106"/>
      <c r="D93" s="103"/>
      <c r="E93" s="98"/>
      <c r="F93" s="7" t="s">
        <v>216</v>
      </c>
      <c r="G93" s="8" t="s">
        <v>217</v>
      </c>
      <c r="H93" s="6"/>
      <c r="I93" s="5"/>
      <c r="J93" s="5"/>
      <c r="K93" s="4"/>
      <c r="L93" s="6"/>
      <c r="M93" s="5"/>
      <c r="N93" s="5"/>
      <c r="O93" s="37">
        <f t="shared" si="1"/>
        <v>0</v>
      </c>
    </row>
    <row r="94" spans="2:15" s="1" customFormat="1" ht="13.8" hidden="1" thickBot="1">
      <c r="B94" s="100"/>
      <c r="C94" s="106"/>
      <c r="D94" s="103"/>
      <c r="E94" s="98"/>
      <c r="F94" s="7" t="s">
        <v>218</v>
      </c>
      <c r="G94" s="8" t="s">
        <v>219</v>
      </c>
      <c r="H94" s="6"/>
      <c r="I94" s="5"/>
      <c r="J94" s="5"/>
      <c r="K94" s="4"/>
      <c r="L94" s="6"/>
      <c r="M94" s="5"/>
      <c r="N94" s="5"/>
      <c r="O94" s="37">
        <f t="shared" si="1"/>
        <v>0</v>
      </c>
    </row>
    <row r="95" spans="2:15" s="1" customFormat="1" ht="13.8" hidden="1" thickBot="1">
      <c r="B95" s="100"/>
      <c r="C95" s="106"/>
      <c r="D95" s="103"/>
      <c r="E95" s="98"/>
      <c r="F95" s="7" t="s">
        <v>220</v>
      </c>
      <c r="G95" s="8" t="s">
        <v>221</v>
      </c>
      <c r="H95" s="6"/>
      <c r="I95" s="5"/>
      <c r="J95" s="5"/>
      <c r="K95" s="4"/>
      <c r="L95" s="6"/>
      <c r="M95" s="5"/>
      <c r="N95" s="5"/>
      <c r="O95" s="37">
        <f t="shared" si="1"/>
        <v>0</v>
      </c>
    </row>
    <row r="96" spans="2:15" s="1" customFormat="1" ht="13.8" hidden="1" thickBot="1">
      <c r="B96" s="100"/>
      <c r="C96" s="106"/>
      <c r="D96" s="103"/>
      <c r="E96" s="98"/>
      <c r="F96" s="7" t="s">
        <v>222</v>
      </c>
      <c r="G96" s="8" t="s">
        <v>223</v>
      </c>
      <c r="H96" s="6"/>
      <c r="I96" s="5"/>
      <c r="J96" s="5"/>
      <c r="K96" s="4"/>
      <c r="L96" s="6"/>
      <c r="M96" s="5"/>
      <c r="N96" s="5"/>
      <c r="O96" s="37">
        <f t="shared" si="1"/>
        <v>0</v>
      </c>
    </row>
    <row r="97" spans="2:15" s="1" customFormat="1" ht="13.8" hidden="1" thickBot="1">
      <c r="B97" s="100"/>
      <c r="C97" s="106"/>
      <c r="D97" s="103"/>
      <c r="E97" s="98"/>
      <c r="F97" s="7" t="s">
        <v>224</v>
      </c>
      <c r="G97" s="8" t="s">
        <v>225</v>
      </c>
      <c r="H97" s="6"/>
      <c r="I97" s="5"/>
      <c r="J97" s="5"/>
      <c r="K97" s="4"/>
      <c r="L97" s="6"/>
      <c r="M97" s="5"/>
      <c r="N97" s="5"/>
      <c r="O97" s="37">
        <f t="shared" si="1"/>
        <v>0</v>
      </c>
    </row>
    <row r="98" spans="2:15" s="1" customFormat="1" ht="13.8" hidden="1" thickBot="1">
      <c r="B98" s="100"/>
      <c r="C98" s="106"/>
      <c r="D98" s="103"/>
      <c r="E98" s="98"/>
      <c r="F98" s="7" t="s">
        <v>226</v>
      </c>
      <c r="G98" s="8" t="s">
        <v>227</v>
      </c>
      <c r="H98" s="6"/>
      <c r="I98" s="5"/>
      <c r="J98" s="5"/>
      <c r="K98" s="4"/>
      <c r="L98" s="6"/>
      <c r="M98" s="5"/>
      <c r="N98" s="5"/>
      <c r="O98" s="37">
        <f t="shared" si="1"/>
        <v>0</v>
      </c>
    </row>
    <row r="99" spans="2:15" s="1" customFormat="1" ht="13.8" hidden="1" thickBot="1">
      <c r="B99" s="100"/>
      <c r="C99" s="106"/>
      <c r="D99" s="103"/>
      <c r="E99" s="98"/>
      <c r="F99" s="7" t="s">
        <v>228</v>
      </c>
      <c r="G99" s="8" t="s">
        <v>229</v>
      </c>
      <c r="H99" s="6"/>
      <c r="I99" s="5"/>
      <c r="J99" s="5"/>
      <c r="K99" s="4"/>
      <c r="L99" s="6"/>
      <c r="M99" s="5"/>
      <c r="N99" s="5"/>
      <c r="O99" s="37">
        <f t="shared" si="1"/>
        <v>0</v>
      </c>
    </row>
    <row r="100" spans="2:15" s="1" customFormat="1" ht="13.8" hidden="1" thickBot="1">
      <c r="B100" s="100"/>
      <c r="C100" s="106"/>
      <c r="D100" s="103"/>
      <c r="E100" s="98"/>
      <c r="F100" s="7" t="s">
        <v>230</v>
      </c>
      <c r="G100" s="8" t="s">
        <v>231</v>
      </c>
      <c r="H100" s="6"/>
      <c r="I100" s="5"/>
      <c r="J100" s="5"/>
      <c r="K100" s="4"/>
      <c r="L100" s="6"/>
      <c r="M100" s="5"/>
      <c r="N100" s="5"/>
      <c r="O100" s="37">
        <f t="shared" si="1"/>
        <v>0</v>
      </c>
    </row>
    <row r="101" spans="2:15" s="1" customFormat="1" ht="13.8" hidden="1" thickBot="1">
      <c r="B101" s="100"/>
      <c r="C101" s="106"/>
      <c r="D101" s="103"/>
      <c r="E101" s="98"/>
      <c r="F101" s="7" t="s">
        <v>232</v>
      </c>
      <c r="G101" s="8" t="s">
        <v>233</v>
      </c>
      <c r="H101" s="6"/>
      <c r="I101" s="5"/>
      <c r="J101" s="5"/>
      <c r="K101" s="4"/>
      <c r="L101" s="6"/>
      <c r="M101" s="5"/>
      <c r="N101" s="5"/>
      <c r="O101" s="37">
        <f t="shared" si="1"/>
        <v>0</v>
      </c>
    </row>
    <row r="102" spans="2:15" s="1" customFormat="1" ht="13.8" hidden="1" thickBot="1">
      <c r="B102" s="100"/>
      <c r="C102" s="106"/>
      <c r="D102" s="103"/>
      <c r="E102" s="98"/>
      <c r="F102" s="7" t="s">
        <v>234</v>
      </c>
      <c r="G102" s="8" t="s">
        <v>235</v>
      </c>
      <c r="H102" s="6"/>
      <c r="I102" s="5"/>
      <c r="J102" s="5"/>
      <c r="K102" s="4"/>
      <c r="L102" s="6"/>
      <c r="M102" s="5"/>
      <c r="N102" s="5"/>
      <c r="O102" s="37">
        <f t="shared" si="1"/>
        <v>0</v>
      </c>
    </row>
    <row r="103" spans="2:15" s="1" customFormat="1" ht="13.8" hidden="1" thickBot="1">
      <c r="B103" s="100"/>
      <c r="C103" s="106"/>
      <c r="D103" s="103"/>
      <c r="E103" s="98"/>
      <c r="F103" s="7" t="s">
        <v>236</v>
      </c>
      <c r="G103" s="8" t="s">
        <v>237</v>
      </c>
      <c r="H103" s="6"/>
      <c r="I103" s="5"/>
      <c r="J103" s="5"/>
      <c r="K103" s="4"/>
      <c r="L103" s="6"/>
      <c r="M103" s="5"/>
      <c r="N103" s="5"/>
      <c r="O103" s="37">
        <f t="shared" si="1"/>
        <v>0</v>
      </c>
    </row>
    <row r="104" spans="2:15" s="1" customFormat="1" ht="13.8" hidden="1" thickBot="1">
      <c r="B104" s="100"/>
      <c r="C104" s="106"/>
      <c r="D104" s="103"/>
      <c r="E104" s="98"/>
      <c r="F104" s="7" t="s">
        <v>238</v>
      </c>
      <c r="G104" s="8" t="s">
        <v>239</v>
      </c>
      <c r="H104" s="6"/>
      <c r="I104" s="5"/>
      <c r="J104" s="5"/>
      <c r="K104" s="4"/>
      <c r="L104" s="6"/>
      <c r="M104" s="5"/>
      <c r="N104" s="5"/>
      <c r="O104" s="37">
        <f t="shared" si="1"/>
        <v>0</v>
      </c>
    </row>
    <row r="105" spans="2:15" s="1" customFormat="1" ht="13.8" hidden="1" thickBot="1">
      <c r="B105" s="100"/>
      <c r="C105" s="106"/>
      <c r="D105" s="103"/>
      <c r="E105" s="98"/>
      <c r="F105" s="7" t="s">
        <v>240</v>
      </c>
      <c r="G105" s="8" t="s">
        <v>241</v>
      </c>
      <c r="H105" s="6"/>
      <c r="I105" s="5"/>
      <c r="J105" s="5"/>
      <c r="K105" s="4"/>
      <c r="L105" s="6"/>
      <c r="M105" s="5"/>
      <c r="N105" s="5"/>
      <c r="O105" s="37">
        <f t="shared" si="1"/>
        <v>0</v>
      </c>
    </row>
    <row r="106" spans="2:15" s="1" customFormat="1" ht="13.8" hidden="1" thickBot="1">
      <c r="B106" s="100"/>
      <c r="C106" s="106"/>
      <c r="D106" s="103"/>
      <c r="E106" s="98"/>
      <c r="F106" s="7" t="s">
        <v>242</v>
      </c>
      <c r="G106" s="8" t="s">
        <v>243</v>
      </c>
      <c r="H106" s="6"/>
      <c r="I106" s="5"/>
      <c r="J106" s="5"/>
      <c r="K106" s="4"/>
      <c r="L106" s="6"/>
      <c r="M106" s="5"/>
      <c r="N106" s="5"/>
      <c r="O106" s="37">
        <f t="shared" si="1"/>
        <v>0</v>
      </c>
    </row>
    <row r="107" spans="2:15" s="1" customFormat="1" ht="13.8" hidden="1" thickBot="1">
      <c r="B107" s="100"/>
      <c r="C107" s="106"/>
      <c r="D107" s="103"/>
      <c r="E107" s="98"/>
      <c r="F107" s="7" t="s">
        <v>244</v>
      </c>
      <c r="G107" s="8" t="s">
        <v>245</v>
      </c>
      <c r="H107" s="6"/>
      <c r="I107" s="5"/>
      <c r="J107" s="5"/>
      <c r="K107" s="4"/>
      <c r="L107" s="6"/>
      <c r="M107" s="5"/>
      <c r="N107" s="5"/>
      <c r="O107" s="37">
        <f t="shared" si="1"/>
        <v>0</v>
      </c>
    </row>
    <row r="108" spans="2:15" s="1" customFormat="1" ht="13.8" hidden="1" thickBot="1">
      <c r="B108" s="100"/>
      <c r="C108" s="106"/>
      <c r="D108" s="103"/>
      <c r="E108" s="98"/>
      <c r="F108" s="7" t="s">
        <v>246</v>
      </c>
      <c r="G108" s="8" t="s">
        <v>247</v>
      </c>
      <c r="H108" s="6"/>
      <c r="I108" s="5"/>
      <c r="J108" s="5"/>
      <c r="K108" s="4"/>
      <c r="L108" s="6"/>
      <c r="M108" s="5"/>
      <c r="N108" s="5"/>
      <c r="O108" s="37">
        <f t="shared" si="1"/>
        <v>0</v>
      </c>
    </row>
    <row r="109" spans="2:15" s="1" customFormat="1" ht="13.8" hidden="1" thickBot="1">
      <c r="B109" s="100"/>
      <c r="C109" s="106"/>
      <c r="D109" s="103"/>
      <c r="E109" s="98"/>
      <c r="F109" s="7" t="s">
        <v>248</v>
      </c>
      <c r="G109" s="8" t="s">
        <v>249</v>
      </c>
      <c r="H109" s="6"/>
      <c r="I109" s="5"/>
      <c r="J109" s="5"/>
      <c r="K109" s="4"/>
      <c r="L109" s="6"/>
      <c r="M109" s="5"/>
      <c r="N109" s="5"/>
      <c r="O109" s="37">
        <f t="shared" si="1"/>
        <v>0</v>
      </c>
    </row>
    <row r="110" spans="2:15" s="1" customFormat="1" ht="13.8" hidden="1" thickBot="1">
      <c r="B110" s="101"/>
      <c r="C110" s="107"/>
      <c r="D110" s="104"/>
      <c r="E110" s="97"/>
      <c r="F110" s="14" t="s">
        <v>250</v>
      </c>
      <c r="G110" s="15" t="s">
        <v>251</v>
      </c>
      <c r="H110" s="6"/>
      <c r="I110" s="5"/>
      <c r="J110" s="5"/>
      <c r="K110" s="4"/>
      <c r="L110" s="6"/>
      <c r="M110" s="5"/>
      <c r="N110" s="5"/>
      <c r="O110" s="37">
        <f t="shared" si="1"/>
        <v>0</v>
      </c>
    </row>
    <row r="111" spans="2:15" s="1" customFormat="1" ht="13.8" hidden="1" thickBot="1">
      <c r="B111" s="99">
        <v>3</v>
      </c>
      <c r="C111" s="105" t="s">
        <v>17</v>
      </c>
      <c r="D111" s="102">
        <v>3.1</v>
      </c>
      <c r="E111" s="96" t="s">
        <v>18</v>
      </c>
      <c r="F111" s="12" t="s">
        <v>252</v>
      </c>
      <c r="G111" s="13" t="s">
        <v>253</v>
      </c>
      <c r="H111" s="6"/>
      <c r="I111" s="5"/>
      <c r="J111" s="5"/>
      <c r="K111" s="4"/>
      <c r="L111" s="6"/>
      <c r="M111" s="5"/>
      <c r="N111" s="5"/>
      <c r="O111" s="37">
        <f t="shared" si="1"/>
        <v>0</v>
      </c>
    </row>
    <row r="112" spans="2:15" s="1" customFormat="1" ht="13.8" hidden="1" thickBot="1">
      <c r="B112" s="100"/>
      <c r="C112" s="106"/>
      <c r="D112" s="103"/>
      <c r="E112" s="98"/>
      <c r="F112" s="7" t="s">
        <v>254</v>
      </c>
      <c r="G112" s="8" t="s">
        <v>255</v>
      </c>
      <c r="H112" s="6"/>
      <c r="I112" s="5"/>
      <c r="J112" s="5"/>
      <c r="K112" s="4"/>
      <c r="L112" s="6"/>
      <c r="M112" s="5"/>
      <c r="N112" s="5"/>
      <c r="O112" s="37">
        <f t="shared" si="1"/>
        <v>0</v>
      </c>
    </row>
    <row r="113" spans="2:15" s="1" customFormat="1" ht="13.8" hidden="1" thickBot="1">
      <c r="B113" s="100"/>
      <c r="C113" s="106"/>
      <c r="D113" s="104"/>
      <c r="E113" s="97"/>
      <c r="F113" s="14" t="s">
        <v>256</v>
      </c>
      <c r="G113" s="15" t="s">
        <v>257</v>
      </c>
      <c r="H113" s="6"/>
      <c r="I113" s="5"/>
      <c r="J113" s="5"/>
      <c r="K113" s="4"/>
      <c r="L113" s="6"/>
      <c r="M113" s="5"/>
      <c r="N113" s="5"/>
      <c r="O113" s="37">
        <f t="shared" si="1"/>
        <v>0</v>
      </c>
    </row>
    <row r="114" spans="2:15" s="1" customFormat="1" ht="13.8" hidden="1" thickBot="1">
      <c r="B114" s="100"/>
      <c r="C114" s="106"/>
      <c r="D114" s="102">
        <v>3.2</v>
      </c>
      <c r="E114" s="96" t="s">
        <v>21</v>
      </c>
      <c r="F114" s="12" t="s">
        <v>258</v>
      </c>
      <c r="G114" s="13" t="s">
        <v>259</v>
      </c>
      <c r="H114" s="6"/>
      <c r="I114" s="5"/>
      <c r="J114" s="5"/>
      <c r="K114" s="4"/>
      <c r="L114" s="6"/>
      <c r="M114" s="5"/>
      <c r="N114" s="5"/>
      <c r="O114" s="37">
        <f t="shared" si="1"/>
        <v>0</v>
      </c>
    </row>
    <row r="115" spans="2:15" s="1" customFormat="1" ht="13.8" hidden="1" thickBot="1">
      <c r="B115" s="100"/>
      <c r="C115" s="106"/>
      <c r="D115" s="104"/>
      <c r="E115" s="97"/>
      <c r="F115" s="14" t="s">
        <v>260</v>
      </c>
      <c r="G115" s="15" t="s">
        <v>261</v>
      </c>
      <c r="H115" s="6"/>
      <c r="I115" s="5"/>
      <c r="J115" s="5"/>
      <c r="K115" s="4"/>
      <c r="L115" s="6"/>
      <c r="M115" s="5"/>
      <c r="N115" s="5"/>
      <c r="O115" s="37">
        <f t="shared" si="1"/>
        <v>0</v>
      </c>
    </row>
    <row r="116" spans="2:15" s="1" customFormat="1" ht="13.8" hidden="1" thickBot="1">
      <c r="B116" s="100"/>
      <c r="C116" s="106"/>
      <c r="D116" s="102">
        <v>3.4</v>
      </c>
      <c r="E116" s="96" t="s">
        <v>20</v>
      </c>
      <c r="F116" s="12" t="s">
        <v>262</v>
      </c>
      <c r="G116" s="13" t="s">
        <v>263</v>
      </c>
      <c r="H116" s="6"/>
      <c r="I116" s="5"/>
      <c r="J116" s="5"/>
      <c r="K116" s="4"/>
      <c r="L116" s="6"/>
      <c r="M116" s="5"/>
      <c r="N116" s="5"/>
      <c r="O116" s="37">
        <f t="shared" si="1"/>
        <v>0</v>
      </c>
    </row>
    <row r="117" spans="2:15" s="1" customFormat="1" ht="13.8" hidden="1" thickBot="1">
      <c r="B117" s="100"/>
      <c r="C117" s="106"/>
      <c r="D117" s="104"/>
      <c r="E117" s="97"/>
      <c r="F117" s="14" t="s">
        <v>264</v>
      </c>
      <c r="G117" s="15" t="s">
        <v>265</v>
      </c>
      <c r="H117" s="6"/>
      <c r="I117" s="5"/>
      <c r="J117" s="5"/>
      <c r="K117" s="4"/>
      <c r="L117" s="6"/>
      <c r="M117" s="5"/>
      <c r="N117" s="5"/>
      <c r="O117" s="37">
        <f t="shared" si="1"/>
        <v>0</v>
      </c>
    </row>
    <row r="118" spans="2:15" s="1" customFormat="1" ht="13.8" hidden="1" thickBot="1">
      <c r="B118" s="100"/>
      <c r="C118" s="106"/>
      <c r="D118" s="102">
        <v>3.5</v>
      </c>
      <c r="E118" s="98" t="s">
        <v>19</v>
      </c>
      <c r="F118" s="16" t="s">
        <v>266</v>
      </c>
      <c r="G118" s="17" t="s">
        <v>267</v>
      </c>
      <c r="H118" s="6"/>
      <c r="I118" s="5"/>
      <c r="J118" s="5"/>
      <c r="K118" s="4"/>
      <c r="L118" s="6"/>
      <c r="M118" s="5"/>
      <c r="N118" s="5"/>
      <c r="O118" s="37">
        <f t="shared" si="1"/>
        <v>0</v>
      </c>
    </row>
    <row r="119" spans="2:15" s="1" customFormat="1" ht="13.8" hidden="1" thickBot="1">
      <c r="B119" s="100"/>
      <c r="C119" s="106"/>
      <c r="D119" s="104"/>
      <c r="E119" s="97"/>
      <c r="F119" s="14" t="s">
        <v>268</v>
      </c>
      <c r="G119" s="15" t="s">
        <v>269</v>
      </c>
      <c r="H119" s="6"/>
      <c r="I119" s="5"/>
      <c r="J119" s="5"/>
      <c r="K119" s="4"/>
      <c r="L119" s="6"/>
      <c r="M119" s="5"/>
      <c r="N119" s="5"/>
      <c r="O119" s="37">
        <f t="shared" si="1"/>
        <v>0</v>
      </c>
    </row>
    <row r="120" spans="2:15" s="1" customFormat="1" ht="13.8" hidden="1" thickBot="1">
      <c r="B120" s="100"/>
      <c r="C120" s="106"/>
      <c r="D120" s="102">
        <v>3.3</v>
      </c>
      <c r="E120" s="96" t="s">
        <v>23</v>
      </c>
      <c r="F120" s="12" t="s">
        <v>270</v>
      </c>
      <c r="G120" s="13" t="s">
        <v>271</v>
      </c>
      <c r="H120" s="6"/>
      <c r="I120" s="5"/>
      <c r="J120" s="5"/>
      <c r="K120" s="4"/>
      <c r="L120" s="6"/>
      <c r="M120" s="5"/>
      <c r="N120" s="5"/>
      <c r="O120" s="37">
        <f t="shared" si="1"/>
        <v>0</v>
      </c>
    </row>
    <row r="121" spans="2:15" s="1" customFormat="1" ht="13.8" hidden="1" thickBot="1">
      <c r="B121" s="100"/>
      <c r="C121" s="106"/>
      <c r="D121" s="104"/>
      <c r="E121" s="97"/>
      <c r="F121" s="14" t="s">
        <v>272</v>
      </c>
      <c r="G121" s="15" t="s">
        <v>273</v>
      </c>
      <c r="H121" s="6"/>
      <c r="I121" s="5"/>
      <c r="J121" s="5"/>
      <c r="K121" s="4"/>
      <c r="L121" s="6"/>
      <c r="M121" s="5"/>
      <c r="N121" s="5"/>
      <c r="O121" s="37">
        <f t="shared" si="1"/>
        <v>0</v>
      </c>
    </row>
    <row r="122" spans="2:15">
      <c r="B122" s="100"/>
      <c r="C122" s="106"/>
      <c r="D122" s="102">
        <v>3.6</v>
      </c>
      <c r="E122" s="96" t="s">
        <v>22</v>
      </c>
      <c r="F122" s="26" t="s">
        <v>274</v>
      </c>
      <c r="G122" s="27" t="s">
        <v>275</v>
      </c>
      <c r="H122" s="67">
        <v>16</v>
      </c>
      <c r="I122" s="65">
        <v>34059</v>
      </c>
      <c r="J122" s="65">
        <f>H122/H11</f>
        <v>8.3769633507853408E-2</v>
      </c>
      <c r="K122" s="66">
        <f>H122*I122</f>
        <v>544944</v>
      </c>
      <c r="L122" s="64">
        <v>111</v>
      </c>
      <c r="M122" s="65">
        <v>32345</v>
      </c>
      <c r="N122" s="65">
        <f>L122/L11</f>
        <v>9.0464547677261614E-2</v>
      </c>
      <c r="O122" s="66">
        <f t="shared" si="1"/>
        <v>3590295</v>
      </c>
    </row>
    <row r="123" spans="2:15" s="1" customFormat="1" hidden="1">
      <c r="B123" s="100"/>
      <c r="C123" s="106"/>
      <c r="D123" s="103"/>
      <c r="E123" s="98"/>
      <c r="F123" s="7" t="s">
        <v>276</v>
      </c>
      <c r="G123" s="8" t="s">
        <v>277</v>
      </c>
      <c r="H123" s="6"/>
      <c r="I123" s="5"/>
      <c r="J123" s="5"/>
      <c r="K123" s="4"/>
      <c r="L123" s="6"/>
      <c r="M123" s="5"/>
      <c r="N123" s="5"/>
      <c r="O123" s="37">
        <f t="shared" si="1"/>
        <v>0</v>
      </c>
    </row>
    <row r="124" spans="2:15">
      <c r="B124" s="100"/>
      <c r="C124" s="106"/>
      <c r="D124" s="103"/>
      <c r="E124" s="98"/>
      <c r="F124" s="19" t="s">
        <v>278</v>
      </c>
      <c r="G124" s="20" t="s">
        <v>279</v>
      </c>
      <c r="H124" s="67">
        <v>86</v>
      </c>
      <c r="I124" s="65">
        <v>159503</v>
      </c>
      <c r="J124" s="65">
        <f>H124/H11</f>
        <v>0.45026178010471202</v>
      </c>
      <c r="K124" s="66">
        <f>H124*I124</f>
        <v>13717258</v>
      </c>
      <c r="L124" s="64">
        <v>886</v>
      </c>
      <c r="M124" s="65">
        <v>163697</v>
      </c>
      <c r="N124" s="65">
        <f>L124/L11</f>
        <v>0.72208638956805216</v>
      </c>
      <c r="O124" s="66">
        <f t="shared" si="1"/>
        <v>145035542</v>
      </c>
    </row>
    <row r="125" spans="2:15" ht="13.8" thickBot="1">
      <c r="B125" s="100"/>
      <c r="C125" s="106"/>
      <c r="D125" s="104"/>
      <c r="E125" s="97"/>
      <c r="F125" s="68" t="s">
        <v>280</v>
      </c>
      <c r="G125" s="69" t="s">
        <v>281</v>
      </c>
      <c r="H125" s="67"/>
      <c r="I125" s="65"/>
      <c r="J125" s="65"/>
      <c r="K125" s="66"/>
      <c r="L125" s="67"/>
      <c r="M125" s="65"/>
      <c r="N125" s="65"/>
      <c r="O125" s="66">
        <f t="shared" si="1"/>
        <v>0</v>
      </c>
    </row>
    <row r="126" spans="2:15" ht="12.75" customHeight="1">
      <c r="B126" s="100"/>
      <c r="C126" s="106"/>
      <c r="D126" s="102">
        <v>3.7</v>
      </c>
      <c r="E126" s="98" t="s">
        <v>24</v>
      </c>
      <c r="F126" s="45" t="s">
        <v>282</v>
      </c>
      <c r="G126" s="46" t="s">
        <v>283</v>
      </c>
      <c r="H126" s="67">
        <v>14</v>
      </c>
      <c r="I126" s="65"/>
      <c r="J126" s="65"/>
      <c r="K126" s="66"/>
      <c r="L126" s="64">
        <v>88</v>
      </c>
      <c r="M126" s="65">
        <v>163697</v>
      </c>
      <c r="N126" s="65">
        <f>L126/L11</f>
        <v>7.1719641401792988E-2</v>
      </c>
      <c r="O126" s="66">
        <f t="shared" si="1"/>
        <v>14405336</v>
      </c>
    </row>
    <row r="127" spans="2:15" s="1" customFormat="1" ht="13.8" hidden="1" thickBot="1">
      <c r="B127" s="101"/>
      <c r="C127" s="107"/>
      <c r="D127" s="103"/>
      <c r="E127" s="98"/>
      <c r="F127" s="10" t="s">
        <v>284</v>
      </c>
      <c r="G127" s="11" t="s">
        <v>285</v>
      </c>
      <c r="H127" s="6"/>
      <c r="I127" s="5"/>
      <c r="J127" s="5"/>
      <c r="K127" s="4"/>
      <c r="L127" s="6"/>
      <c r="M127" s="5"/>
      <c r="N127" s="5"/>
      <c r="O127" s="37">
        <f t="shared" si="1"/>
        <v>0</v>
      </c>
    </row>
    <row r="128" spans="2:15" s="1" customFormat="1" ht="13.8" hidden="1" thickBot="1">
      <c r="B128" s="99">
        <v>4</v>
      </c>
      <c r="C128" s="105" t="s">
        <v>25</v>
      </c>
      <c r="D128" s="24">
        <v>4.0999999999999996</v>
      </c>
      <c r="E128" s="25" t="s">
        <v>6</v>
      </c>
      <c r="F128" s="21">
        <v>238</v>
      </c>
      <c r="G128" s="22" t="s">
        <v>47</v>
      </c>
      <c r="H128" s="6"/>
      <c r="I128" s="5"/>
      <c r="J128" s="5"/>
      <c r="K128" s="4"/>
      <c r="L128" s="6"/>
      <c r="M128" s="5"/>
      <c r="N128" s="5"/>
      <c r="O128" s="37">
        <f t="shared" si="1"/>
        <v>0</v>
      </c>
    </row>
    <row r="129" spans="2:15" s="1" customFormat="1" hidden="1">
      <c r="B129" s="100"/>
      <c r="C129" s="106"/>
      <c r="D129" s="102">
        <v>4.2</v>
      </c>
      <c r="E129" s="96" t="s">
        <v>26</v>
      </c>
      <c r="F129" s="12">
        <v>239</v>
      </c>
      <c r="G129" s="18" t="s">
        <v>48</v>
      </c>
      <c r="H129" s="6"/>
      <c r="I129" s="5"/>
      <c r="J129" s="5"/>
      <c r="K129" s="4"/>
      <c r="L129" s="6"/>
      <c r="M129" s="5"/>
      <c r="N129" s="5"/>
      <c r="O129" s="37">
        <f t="shared" si="1"/>
        <v>0</v>
      </c>
    </row>
    <row r="130" spans="2:15" s="1" customFormat="1" hidden="1">
      <c r="B130" s="100"/>
      <c r="C130" s="106"/>
      <c r="D130" s="103"/>
      <c r="E130" s="98"/>
      <c r="F130" s="7" t="s">
        <v>286</v>
      </c>
      <c r="G130" s="8" t="s">
        <v>193</v>
      </c>
      <c r="H130" s="6"/>
      <c r="I130" s="5"/>
      <c r="J130" s="5"/>
      <c r="K130" s="4"/>
      <c r="L130" s="6"/>
      <c r="M130" s="5"/>
      <c r="N130" s="5"/>
      <c r="O130" s="37">
        <f t="shared" si="1"/>
        <v>0</v>
      </c>
    </row>
    <row r="131" spans="2:15" s="1" customFormat="1" hidden="1">
      <c r="B131" s="100"/>
      <c r="C131" s="106"/>
      <c r="D131" s="103"/>
      <c r="E131" s="98"/>
      <c r="F131" s="7" t="s">
        <v>287</v>
      </c>
      <c r="G131" s="8" t="s">
        <v>91</v>
      </c>
      <c r="H131" s="6"/>
      <c r="I131" s="5"/>
      <c r="J131" s="5"/>
      <c r="K131" s="4"/>
      <c r="L131" s="6"/>
      <c r="M131" s="5"/>
      <c r="N131" s="5"/>
      <c r="O131" s="37">
        <f t="shared" si="1"/>
        <v>0</v>
      </c>
    </row>
    <row r="132" spans="2:15" s="1" customFormat="1" hidden="1">
      <c r="B132" s="100"/>
      <c r="C132" s="106"/>
      <c r="D132" s="103"/>
      <c r="E132" s="98"/>
      <c r="F132" s="7" t="s">
        <v>288</v>
      </c>
      <c r="G132" s="8" t="s">
        <v>93</v>
      </c>
      <c r="H132" s="6"/>
      <c r="I132" s="5"/>
      <c r="J132" s="5"/>
      <c r="K132" s="4"/>
      <c r="L132" s="6"/>
      <c r="M132" s="5"/>
      <c r="N132" s="5"/>
      <c r="O132" s="37">
        <f t="shared" si="1"/>
        <v>0</v>
      </c>
    </row>
    <row r="133" spans="2:15" s="1" customFormat="1" hidden="1">
      <c r="B133" s="100"/>
      <c r="C133" s="106"/>
      <c r="D133" s="103"/>
      <c r="E133" s="98"/>
      <c r="F133" s="7" t="s">
        <v>289</v>
      </c>
      <c r="G133" s="8" t="s">
        <v>290</v>
      </c>
      <c r="H133" s="6"/>
      <c r="I133" s="5"/>
      <c r="J133" s="5"/>
      <c r="K133" s="4"/>
      <c r="L133" s="6"/>
      <c r="M133" s="5"/>
      <c r="N133" s="5"/>
      <c r="O133" s="37">
        <f t="shared" si="1"/>
        <v>0</v>
      </c>
    </row>
    <row r="134" spans="2:15" s="1" customFormat="1" hidden="1">
      <c r="B134" s="100"/>
      <c r="C134" s="106"/>
      <c r="D134" s="103"/>
      <c r="E134" s="98"/>
      <c r="F134" s="7" t="s">
        <v>291</v>
      </c>
      <c r="G134" s="8" t="s">
        <v>292</v>
      </c>
      <c r="H134" s="6"/>
      <c r="I134" s="5"/>
      <c r="J134" s="5"/>
      <c r="K134" s="4"/>
      <c r="L134" s="6"/>
      <c r="M134" s="5"/>
      <c r="N134" s="5"/>
      <c r="O134" s="37">
        <f t="shared" si="1"/>
        <v>0</v>
      </c>
    </row>
    <row r="135" spans="2:15" s="1" customFormat="1" hidden="1">
      <c r="B135" s="100"/>
      <c r="C135" s="106"/>
      <c r="D135" s="103"/>
      <c r="E135" s="98"/>
      <c r="F135" s="7" t="s">
        <v>293</v>
      </c>
      <c r="G135" s="8" t="s">
        <v>95</v>
      </c>
      <c r="H135" s="6"/>
      <c r="I135" s="5"/>
      <c r="J135" s="5"/>
      <c r="K135" s="4"/>
      <c r="L135" s="6"/>
      <c r="M135" s="5"/>
      <c r="N135" s="5"/>
      <c r="O135" s="37">
        <f t="shared" si="1"/>
        <v>0</v>
      </c>
    </row>
    <row r="136" spans="2:15" s="1" customFormat="1" hidden="1">
      <c r="B136" s="100"/>
      <c r="C136" s="106"/>
      <c r="D136" s="103"/>
      <c r="E136" s="98"/>
      <c r="F136" s="7" t="s">
        <v>294</v>
      </c>
      <c r="G136" s="8" t="s">
        <v>295</v>
      </c>
      <c r="H136" s="6"/>
      <c r="I136" s="5"/>
      <c r="J136" s="5"/>
      <c r="K136" s="4"/>
      <c r="L136" s="6"/>
      <c r="M136" s="5"/>
      <c r="N136" s="5"/>
      <c r="O136" s="37">
        <f t="shared" si="1"/>
        <v>0</v>
      </c>
    </row>
    <row r="137" spans="2:15" s="1" customFormat="1" hidden="1">
      <c r="B137" s="100"/>
      <c r="C137" s="106"/>
      <c r="D137" s="103"/>
      <c r="E137" s="98"/>
      <c r="F137" s="7" t="s">
        <v>296</v>
      </c>
      <c r="G137" s="8" t="s">
        <v>297</v>
      </c>
      <c r="H137" s="6"/>
      <c r="I137" s="5"/>
      <c r="J137" s="5"/>
      <c r="K137" s="4"/>
      <c r="L137" s="6"/>
      <c r="M137" s="5"/>
      <c r="N137" s="5"/>
      <c r="O137" s="37">
        <f t="shared" si="1"/>
        <v>0</v>
      </c>
    </row>
    <row r="138" spans="2:15" s="1" customFormat="1" hidden="1">
      <c r="B138" s="100"/>
      <c r="C138" s="106"/>
      <c r="D138" s="103"/>
      <c r="E138" s="98"/>
      <c r="F138" s="7" t="s">
        <v>298</v>
      </c>
      <c r="G138" s="8" t="s">
        <v>299</v>
      </c>
      <c r="H138" s="6"/>
      <c r="I138" s="5"/>
      <c r="J138" s="5"/>
      <c r="K138" s="4"/>
      <c r="L138" s="6"/>
      <c r="M138" s="5"/>
      <c r="N138" s="5"/>
      <c r="O138" s="37">
        <f t="shared" si="1"/>
        <v>0</v>
      </c>
    </row>
    <row r="139" spans="2:15" s="1" customFormat="1" hidden="1">
      <c r="B139" s="100"/>
      <c r="C139" s="106"/>
      <c r="D139" s="103"/>
      <c r="E139" s="98"/>
      <c r="F139" s="7" t="s">
        <v>300</v>
      </c>
      <c r="G139" s="8" t="s">
        <v>213</v>
      </c>
      <c r="H139" s="6"/>
      <c r="I139" s="5"/>
      <c r="J139" s="5"/>
      <c r="K139" s="4"/>
      <c r="L139" s="6"/>
      <c r="M139" s="5"/>
      <c r="N139" s="5"/>
      <c r="O139" s="37">
        <f t="shared" si="1"/>
        <v>0</v>
      </c>
    </row>
    <row r="140" spans="2:15" s="1" customFormat="1" hidden="1">
      <c r="B140" s="100"/>
      <c r="C140" s="106"/>
      <c r="D140" s="103"/>
      <c r="E140" s="98"/>
      <c r="F140" s="7" t="s">
        <v>301</v>
      </c>
      <c r="G140" s="8" t="s">
        <v>302</v>
      </c>
      <c r="H140" s="6"/>
      <c r="I140" s="5"/>
      <c r="J140" s="5"/>
      <c r="K140" s="4"/>
      <c r="L140" s="6"/>
      <c r="M140" s="5"/>
      <c r="N140" s="5"/>
      <c r="O140" s="37">
        <f t="shared" si="1"/>
        <v>0</v>
      </c>
    </row>
    <row r="141" spans="2:15" s="1" customFormat="1" hidden="1">
      <c r="B141" s="100"/>
      <c r="C141" s="106"/>
      <c r="D141" s="103"/>
      <c r="E141" s="98"/>
      <c r="F141" s="7" t="s">
        <v>303</v>
      </c>
      <c r="G141" s="8" t="s">
        <v>97</v>
      </c>
      <c r="H141" s="6"/>
      <c r="I141" s="5"/>
      <c r="J141" s="5"/>
      <c r="K141" s="4"/>
      <c r="L141" s="6"/>
      <c r="M141" s="5"/>
      <c r="N141" s="5"/>
      <c r="O141" s="37">
        <f t="shared" si="1"/>
        <v>0</v>
      </c>
    </row>
    <row r="142" spans="2:15" s="1" customFormat="1" hidden="1">
      <c r="B142" s="100"/>
      <c r="C142" s="106"/>
      <c r="D142" s="103"/>
      <c r="E142" s="98"/>
      <c r="F142" s="7" t="s">
        <v>304</v>
      </c>
      <c r="G142" s="8" t="s">
        <v>207</v>
      </c>
      <c r="H142" s="6"/>
      <c r="I142" s="5"/>
      <c r="J142" s="5"/>
      <c r="K142" s="4"/>
      <c r="L142" s="6"/>
      <c r="M142" s="5"/>
      <c r="N142" s="5"/>
      <c r="O142" s="37">
        <f t="shared" si="1"/>
        <v>0</v>
      </c>
    </row>
    <row r="143" spans="2:15" s="1" customFormat="1" hidden="1">
      <c r="B143" s="100"/>
      <c r="C143" s="106"/>
      <c r="D143" s="103"/>
      <c r="E143" s="98"/>
      <c r="F143" s="7" t="s">
        <v>305</v>
      </c>
      <c r="G143" s="8" t="s">
        <v>306</v>
      </c>
      <c r="H143" s="6"/>
      <c r="I143" s="5"/>
      <c r="J143" s="5"/>
      <c r="K143" s="4"/>
      <c r="L143" s="6"/>
      <c r="M143" s="5"/>
      <c r="N143" s="5"/>
      <c r="O143" s="37">
        <f t="shared" si="1"/>
        <v>0</v>
      </c>
    </row>
    <row r="144" spans="2:15" s="1" customFormat="1" hidden="1">
      <c r="B144" s="100"/>
      <c r="C144" s="106"/>
      <c r="D144" s="103"/>
      <c r="E144" s="98"/>
      <c r="F144" s="7" t="s">
        <v>307</v>
      </c>
      <c r="G144" s="8" t="s">
        <v>308</v>
      </c>
      <c r="H144" s="6"/>
      <c r="I144" s="5"/>
      <c r="J144" s="5"/>
      <c r="K144" s="4"/>
      <c r="L144" s="6"/>
      <c r="M144" s="5"/>
      <c r="N144" s="5"/>
      <c r="O144" s="37">
        <f t="shared" ref="O144:O197" si="2">L144*M144</f>
        <v>0</v>
      </c>
    </row>
    <row r="145" spans="2:15" s="1" customFormat="1" hidden="1">
      <c r="B145" s="100"/>
      <c r="C145" s="106"/>
      <c r="D145" s="103"/>
      <c r="E145" s="98"/>
      <c r="F145" s="7" t="s">
        <v>309</v>
      </c>
      <c r="G145" s="8" t="s">
        <v>310</v>
      </c>
      <c r="H145" s="6"/>
      <c r="I145" s="5"/>
      <c r="J145" s="5"/>
      <c r="K145" s="4"/>
      <c r="L145" s="6"/>
      <c r="M145" s="5"/>
      <c r="N145" s="5"/>
      <c r="O145" s="37">
        <f t="shared" si="2"/>
        <v>0</v>
      </c>
    </row>
    <row r="146" spans="2:15" s="1" customFormat="1" hidden="1">
      <c r="B146" s="100"/>
      <c r="C146" s="106"/>
      <c r="D146" s="103"/>
      <c r="E146" s="98"/>
      <c r="F146" s="7" t="s">
        <v>311</v>
      </c>
      <c r="G146" s="8" t="s">
        <v>312</v>
      </c>
      <c r="H146" s="6"/>
      <c r="I146" s="5"/>
      <c r="J146" s="5"/>
      <c r="K146" s="4"/>
      <c r="L146" s="6"/>
      <c r="M146" s="5"/>
      <c r="N146" s="5"/>
      <c r="O146" s="37">
        <f t="shared" si="2"/>
        <v>0</v>
      </c>
    </row>
    <row r="147" spans="2:15" s="1" customFormat="1" hidden="1">
      <c r="B147" s="100"/>
      <c r="C147" s="106"/>
      <c r="D147" s="103"/>
      <c r="E147" s="98"/>
      <c r="F147" s="7" t="s">
        <v>313</v>
      </c>
      <c r="G147" s="8" t="s">
        <v>314</v>
      </c>
      <c r="H147" s="6"/>
      <c r="I147" s="5"/>
      <c r="J147" s="5"/>
      <c r="K147" s="4"/>
      <c r="L147" s="6"/>
      <c r="M147" s="5"/>
      <c r="N147" s="5"/>
      <c r="O147" s="37">
        <f t="shared" si="2"/>
        <v>0</v>
      </c>
    </row>
    <row r="148" spans="2:15" s="1" customFormat="1" hidden="1">
      <c r="B148" s="100"/>
      <c r="C148" s="106"/>
      <c r="D148" s="103"/>
      <c r="E148" s="98"/>
      <c r="F148" s="7" t="s">
        <v>315</v>
      </c>
      <c r="G148" s="8" t="s">
        <v>316</v>
      </c>
      <c r="H148" s="6"/>
      <c r="I148" s="5"/>
      <c r="J148" s="5"/>
      <c r="K148" s="4"/>
      <c r="L148" s="6"/>
      <c r="M148" s="5"/>
      <c r="N148" s="5"/>
      <c r="O148" s="37">
        <f t="shared" si="2"/>
        <v>0</v>
      </c>
    </row>
    <row r="149" spans="2:15" s="1" customFormat="1" hidden="1">
      <c r="B149" s="100"/>
      <c r="C149" s="106"/>
      <c r="D149" s="103"/>
      <c r="E149" s="98"/>
      <c r="F149" s="7" t="s">
        <v>317</v>
      </c>
      <c r="G149" s="8" t="s">
        <v>318</v>
      </c>
      <c r="H149" s="6"/>
      <c r="I149" s="5"/>
      <c r="J149" s="5"/>
      <c r="K149" s="4"/>
      <c r="L149" s="6"/>
      <c r="M149" s="5"/>
      <c r="N149" s="5"/>
      <c r="O149" s="37">
        <f t="shared" si="2"/>
        <v>0</v>
      </c>
    </row>
    <row r="150" spans="2:15" s="1" customFormat="1" hidden="1">
      <c r="B150" s="100"/>
      <c r="C150" s="106"/>
      <c r="D150" s="103"/>
      <c r="E150" s="98"/>
      <c r="F150" s="7" t="s">
        <v>319</v>
      </c>
      <c r="G150" s="8" t="s">
        <v>320</v>
      </c>
      <c r="H150" s="6"/>
      <c r="I150" s="5"/>
      <c r="J150" s="5"/>
      <c r="K150" s="4"/>
      <c r="L150" s="6"/>
      <c r="M150" s="5"/>
      <c r="N150" s="5"/>
      <c r="O150" s="37">
        <f t="shared" si="2"/>
        <v>0</v>
      </c>
    </row>
    <row r="151" spans="2:15" s="1" customFormat="1" hidden="1">
      <c r="B151" s="100"/>
      <c r="C151" s="106"/>
      <c r="D151" s="103"/>
      <c r="E151" s="98"/>
      <c r="F151" s="7" t="s">
        <v>321</v>
      </c>
      <c r="G151" s="8" t="s">
        <v>322</v>
      </c>
      <c r="H151" s="6"/>
      <c r="I151" s="5"/>
      <c r="J151" s="5"/>
      <c r="K151" s="4"/>
      <c r="L151" s="6"/>
      <c r="M151" s="5"/>
      <c r="N151" s="5"/>
      <c r="O151" s="37">
        <f t="shared" si="2"/>
        <v>0</v>
      </c>
    </row>
    <row r="152" spans="2:15" s="1" customFormat="1" hidden="1">
      <c r="B152" s="100"/>
      <c r="C152" s="106"/>
      <c r="D152" s="103"/>
      <c r="E152" s="98"/>
      <c r="F152" s="7" t="s">
        <v>323</v>
      </c>
      <c r="G152" s="8" t="s">
        <v>324</v>
      </c>
      <c r="H152" s="6"/>
      <c r="I152" s="5"/>
      <c r="J152" s="5"/>
      <c r="K152" s="4"/>
      <c r="L152" s="6"/>
      <c r="M152" s="5"/>
      <c r="N152" s="5"/>
      <c r="O152" s="37">
        <f t="shared" si="2"/>
        <v>0</v>
      </c>
    </row>
    <row r="153" spans="2:15" s="1" customFormat="1" hidden="1">
      <c r="B153" s="100"/>
      <c r="C153" s="106"/>
      <c r="D153" s="103"/>
      <c r="E153" s="98"/>
      <c r="F153" s="7" t="s">
        <v>325</v>
      </c>
      <c r="G153" s="8" t="s">
        <v>326</v>
      </c>
      <c r="H153" s="6"/>
      <c r="I153" s="5"/>
      <c r="J153" s="5"/>
      <c r="K153" s="4"/>
      <c r="L153" s="6"/>
      <c r="M153" s="5"/>
      <c r="N153" s="5"/>
      <c r="O153" s="37">
        <f t="shared" si="2"/>
        <v>0</v>
      </c>
    </row>
    <row r="154" spans="2:15" s="1" customFormat="1" hidden="1">
      <c r="B154" s="100"/>
      <c r="C154" s="106"/>
      <c r="D154" s="103"/>
      <c r="E154" s="98"/>
      <c r="F154" s="7" t="s">
        <v>327</v>
      </c>
      <c r="G154" s="8" t="s">
        <v>328</v>
      </c>
      <c r="H154" s="6"/>
      <c r="I154" s="5"/>
      <c r="J154" s="5"/>
      <c r="K154" s="4"/>
      <c r="L154" s="6"/>
      <c r="M154" s="5"/>
      <c r="N154" s="5"/>
      <c r="O154" s="37">
        <f t="shared" si="2"/>
        <v>0</v>
      </c>
    </row>
    <row r="155" spans="2:15" s="1" customFormat="1" hidden="1">
      <c r="B155" s="100"/>
      <c r="C155" s="106"/>
      <c r="D155" s="103"/>
      <c r="E155" s="98"/>
      <c r="F155" s="7" t="s">
        <v>329</v>
      </c>
      <c r="G155" s="8" t="s">
        <v>215</v>
      </c>
      <c r="H155" s="6"/>
      <c r="I155" s="5"/>
      <c r="J155" s="5"/>
      <c r="K155" s="4"/>
      <c r="L155" s="6"/>
      <c r="M155" s="5"/>
      <c r="N155" s="5"/>
      <c r="O155" s="37">
        <f t="shared" si="2"/>
        <v>0</v>
      </c>
    </row>
    <row r="156" spans="2:15" s="1" customFormat="1" hidden="1">
      <c r="B156" s="100"/>
      <c r="C156" s="106"/>
      <c r="D156" s="103"/>
      <c r="E156" s="98"/>
      <c r="F156" s="7" t="s">
        <v>330</v>
      </c>
      <c r="G156" s="8" t="s">
        <v>331</v>
      </c>
      <c r="H156" s="6"/>
      <c r="I156" s="5"/>
      <c r="J156" s="5"/>
      <c r="K156" s="4"/>
      <c r="L156" s="6"/>
      <c r="M156" s="5"/>
      <c r="N156" s="5"/>
      <c r="O156" s="37">
        <f t="shared" si="2"/>
        <v>0</v>
      </c>
    </row>
    <row r="157" spans="2:15" s="1" customFormat="1" hidden="1">
      <c r="B157" s="100"/>
      <c r="C157" s="106"/>
      <c r="D157" s="103"/>
      <c r="E157" s="98"/>
      <c r="F157" s="7" t="s">
        <v>332</v>
      </c>
      <c r="G157" s="8" t="s">
        <v>333</v>
      </c>
      <c r="H157" s="6"/>
      <c r="I157" s="5"/>
      <c r="J157" s="5"/>
      <c r="K157" s="4"/>
      <c r="L157" s="6"/>
      <c r="M157" s="5"/>
      <c r="N157" s="5"/>
      <c r="O157" s="37">
        <f t="shared" si="2"/>
        <v>0</v>
      </c>
    </row>
    <row r="158" spans="2:15" s="1" customFormat="1" hidden="1">
      <c r="B158" s="100"/>
      <c r="C158" s="106"/>
      <c r="D158" s="103"/>
      <c r="E158" s="98"/>
      <c r="F158" s="7" t="s">
        <v>334</v>
      </c>
      <c r="G158" s="8" t="s">
        <v>335</v>
      </c>
      <c r="H158" s="6"/>
      <c r="I158" s="5"/>
      <c r="J158" s="5"/>
      <c r="K158" s="4"/>
      <c r="L158" s="6"/>
      <c r="M158" s="5"/>
      <c r="N158" s="5"/>
      <c r="O158" s="37">
        <f t="shared" si="2"/>
        <v>0</v>
      </c>
    </row>
    <row r="159" spans="2:15" s="1" customFormat="1" hidden="1">
      <c r="B159" s="100"/>
      <c r="C159" s="106"/>
      <c r="D159" s="103"/>
      <c r="E159" s="98"/>
      <c r="F159" s="7" t="s">
        <v>336</v>
      </c>
      <c r="G159" s="8" t="s">
        <v>337</v>
      </c>
      <c r="H159" s="6"/>
      <c r="I159" s="5"/>
      <c r="J159" s="5"/>
      <c r="K159" s="4"/>
      <c r="L159" s="6"/>
      <c r="M159" s="5"/>
      <c r="N159" s="5"/>
      <c r="O159" s="37">
        <f t="shared" si="2"/>
        <v>0</v>
      </c>
    </row>
    <row r="160" spans="2:15" s="1" customFormat="1" hidden="1">
      <c r="B160" s="100"/>
      <c r="C160" s="106"/>
      <c r="D160" s="103"/>
      <c r="E160" s="98"/>
      <c r="F160" s="7" t="s">
        <v>338</v>
      </c>
      <c r="G160" s="8" t="s">
        <v>197</v>
      </c>
      <c r="H160" s="6"/>
      <c r="I160" s="5"/>
      <c r="J160" s="5"/>
      <c r="K160" s="4"/>
      <c r="L160" s="6"/>
      <c r="M160" s="5"/>
      <c r="N160" s="5"/>
      <c r="O160" s="37">
        <f t="shared" si="2"/>
        <v>0</v>
      </c>
    </row>
    <row r="161" spans="2:15" s="1" customFormat="1" hidden="1">
      <c r="B161" s="100"/>
      <c r="C161" s="106"/>
      <c r="D161" s="103"/>
      <c r="E161" s="98"/>
      <c r="F161" s="7" t="s">
        <v>339</v>
      </c>
      <c r="G161" s="8" t="s">
        <v>199</v>
      </c>
      <c r="H161" s="6"/>
      <c r="I161" s="5"/>
      <c r="J161" s="5"/>
      <c r="K161" s="4"/>
      <c r="L161" s="6"/>
      <c r="M161" s="5"/>
      <c r="N161" s="5"/>
      <c r="O161" s="37">
        <f t="shared" si="2"/>
        <v>0</v>
      </c>
    </row>
    <row r="162" spans="2:15" s="1" customFormat="1" hidden="1">
      <c r="B162" s="100"/>
      <c r="C162" s="106"/>
      <c r="D162" s="103"/>
      <c r="E162" s="98"/>
      <c r="F162" s="7" t="s">
        <v>340</v>
      </c>
      <c r="G162" s="8" t="s">
        <v>201</v>
      </c>
      <c r="H162" s="6"/>
      <c r="I162" s="5"/>
      <c r="J162" s="5"/>
      <c r="K162" s="4"/>
      <c r="L162" s="6"/>
      <c r="M162" s="5"/>
      <c r="N162" s="5"/>
      <c r="O162" s="37">
        <f t="shared" si="2"/>
        <v>0</v>
      </c>
    </row>
    <row r="163" spans="2:15" s="1" customFormat="1" hidden="1">
      <c r="B163" s="100"/>
      <c r="C163" s="106"/>
      <c r="D163" s="103"/>
      <c r="E163" s="98"/>
      <c r="F163" s="7" t="s">
        <v>341</v>
      </c>
      <c r="G163" s="8" t="s">
        <v>203</v>
      </c>
      <c r="H163" s="6"/>
      <c r="I163" s="5"/>
      <c r="J163" s="5"/>
      <c r="K163" s="4"/>
      <c r="L163" s="6"/>
      <c r="M163" s="5"/>
      <c r="N163" s="5"/>
      <c r="O163" s="37">
        <f t="shared" si="2"/>
        <v>0</v>
      </c>
    </row>
    <row r="164" spans="2:15" s="1" customFormat="1" ht="13.8" hidden="1" thickBot="1">
      <c r="B164" s="101"/>
      <c r="C164" s="107"/>
      <c r="D164" s="104"/>
      <c r="E164" s="97"/>
      <c r="F164" s="14" t="s">
        <v>342</v>
      </c>
      <c r="G164" s="15" t="s">
        <v>209</v>
      </c>
      <c r="H164" s="6"/>
      <c r="I164" s="5"/>
      <c r="J164" s="5"/>
      <c r="K164" s="4"/>
      <c r="L164" s="6"/>
      <c r="M164" s="5"/>
      <c r="N164" s="5"/>
      <c r="O164" s="37">
        <f t="shared" si="2"/>
        <v>0</v>
      </c>
    </row>
    <row r="165" spans="2:15" s="1" customFormat="1" hidden="1">
      <c r="B165" s="99">
        <v>5</v>
      </c>
      <c r="C165" s="105" t="s">
        <v>27</v>
      </c>
      <c r="D165" s="102">
        <v>5.2</v>
      </c>
      <c r="E165" s="96" t="s">
        <v>28</v>
      </c>
      <c r="F165" s="12" t="s">
        <v>343</v>
      </c>
      <c r="G165" s="13" t="s">
        <v>344</v>
      </c>
      <c r="H165" s="6"/>
      <c r="I165" s="5"/>
      <c r="J165" s="5"/>
      <c r="K165" s="4"/>
      <c r="L165" s="6"/>
      <c r="M165" s="5"/>
      <c r="N165" s="5"/>
      <c r="O165" s="37">
        <f t="shared" si="2"/>
        <v>0</v>
      </c>
    </row>
    <row r="166" spans="2:15" ht="13.8" thickBot="1">
      <c r="B166" s="100"/>
      <c r="C166" s="106"/>
      <c r="D166" s="104"/>
      <c r="E166" s="97"/>
      <c r="F166" s="68" t="s">
        <v>345</v>
      </c>
      <c r="G166" s="70" t="s">
        <v>346</v>
      </c>
      <c r="H166" s="67">
        <v>23</v>
      </c>
      <c r="I166" s="65">
        <v>21092</v>
      </c>
      <c r="J166" s="65">
        <f>H166/H11</f>
        <v>0.12041884816753927</v>
      </c>
      <c r="K166" s="66">
        <f>H166*I166</f>
        <v>485116</v>
      </c>
      <c r="L166" s="64">
        <v>198</v>
      </c>
      <c r="M166" s="65">
        <v>21295</v>
      </c>
      <c r="N166" s="65">
        <f>L166/L11</f>
        <v>0.16136919315403422</v>
      </c>
      <c r="O166" s="66">
        <f t="shared" si="2"/>
        <v>4216410</v>
      </c>
    </row>
    <row r="167" spans="2:15">
      <c r="B167" s="100"/>
      <c r="C167" s="106"/>
      <c r="D167" s="102">
        <v>5.0999999999999996</v>
      </c>
      <c r="E167" s="96" t="s">
        <v>29</v>
      </c>
      <c r="F167" s="26" t="s">
        <v>347</v>
      </c>
      <c r="G167" s="27" t="s">
        <v>348</v>
      </c>
      <c r="H167" s="67">
        <v>29</v>
      </c>
      <c r="I167" s="65">
        <v>36121</v>
      </c>
      <c r="J167" s="65">
        <f>H167/H11</f>
        <v>0.15183246073298429</v>
      </c>
      <c r="K167" s="66">
        <f>H167*I167</f>
        <v>1047509</v>
      </c>
      <c r="L167" s="64">
        <v>29</v>
      </c>
      <c r="M167" s="65">
        <v>45162</v>
      </c>
      <c r="N167" s="65">
        <f>L167/L11</f>
        <v>2.3634881825590873E-2</v>
      </c>
      <c r="O167" s="66">
        <f t="shared" si="2"/>
        <v>1309698</v>
      </c>
    </row>
    <row r="168" spans="2:15" s="1" customFormat="1" hidden="1">
      <c r="B168" s="100"/>
      <c r="C168" s="106"/>
      <c r="D168" s="103"/>
      <c r="E168" s="98"/>
      <c r="F168" s="7" t="s">
        <v>349</v>
      </c>
      <c r="G168" s="8" t="s">
        <v>350</v>
      </c>
      <c r="H168" s="6"/>
      <c r="I168" s="5"/>
      <c r="J168" s="5"/>
      <c r="K168" s="4"/>
      <c r="L168" s="6"/>
      <c r="M168" s="5"/>
      <c r="N168" s="5"/>
      <c r="O168" s="37">
        <f t="shared" si="2"/>
        <v>0</v>
      </c>
    </row>
    <row r="169" spans="2:15" s="1" customFormat="1" ht="13.8" hidden="1" thickBot="1">
      <c r="B169" s="100"/>
      <c r="C169" s="106"/>
      <c r="D169" s="104"/>
      <c r="E169" s="97"/>
      <c r="F169" s="14" t="s">
        <v>351</v>
      </c>
      <c r="G169" s="15" t="s">
        <v>352</v>
      </c>
      <c r="H169" s="6"/>
      <c r="I169" s="5"/>
      <c r="J169" s="5"/>
      <c r="K169" s="4"/>
      <c r="L169" s="6"/>
      <c r="M169" s="5"/>
      <c r="N169" s="5"/>
      <c r="O169" s="37">
        <f t="shared" si="2"/>
        <v>0</v>
      </c>
    </row>
    <row r="170" spans="2:15" s="1" customFormat="1" hidden="1">
      <c r="B170" s="100"/>
      <c r="C170" s="106"/>
      <c r="D170" s="102">
        <v>5.3</v>
      </c>
      <c r="E170" s="96" t="s">
        <v>30</v>
      </c>
      <c r="F170" s="12" t="s">
        <v>353</v>
      </c>
      <c r="G170" s="13" t="s">
        <v>354</v>
      </c>
      <c r="H170" s="6"/>
      <c r="I170" s="5"/>
      <c r="J170" s="5"/>
      <c r="K170" s="4"/>
      <c r="L170" s="6"/>
      <c r="M170" s="5"/>
      <c r="N170" s="5"/>
      <c r="O170" s="37">
        <f t="shared" si="2"/>
        <v>0</v>
      </c>
    </row>
    <row r="171" spans="2:15" s="1" customFormat="1" hidden="1">
      <c r="B171" s="100"/>
      <c r="C171" s="106"/>
      <c r="D171" s="103"/>
      <c r="E171" s="98"/>
      <c r="F171" s="7" t="s">
        <v>355</v>
      </c>
      <c r="G171" s="8" t="s">
        <v>356</v>
      </c>
      <c r="H171" s="6"/>
      <c r="I171" s="5"/>
      <c r="J171" s="5"/>
      <c r="K171" s="4"/>
      <c r="L171" s="6"/>
      <c r="M171" s="5"/>
      <c r="N171" s="5"/>
      <c r="O171" s="37">
        <f t="shared" si="2"/>
        <v>0</v>
      </c>
    </row>
    <row r="172" spans="2:15" s="1" customFormat="1" hidden="1">
      <c r="B172" s="100"/>
      <c r="C172" s="106"/>
      <c r="D172" s="103"/>
      <c r="E172" s="98"/>
      <c r="F172" s="7" t="s">
        <v>357</v>
      </c>
      <c r="G172" s="8" t="s">
        <v>358</v>
      </c>
      <c r="H172" s="6"/>
      <c r="I172" s="5"/>
      <c r="J172" s="5"/>
      <c r="K172" s="4"/>
      <c r="L172" s="6"/>
      <c r="M172" s="5"/>
      <c r="N172" s="5"/>
      <c r="O172" s="37">
        <f t="shared" si="2"/>
        <v>0</v>
      </c>
    </row>
    <row r="173" spans="2:15" s="1" customFormat="1" ht="13.8" hidden="1" thickBot="1">
      <c r="B173" s="100"/>
      <c r="C173" s="106"/>
      <c r="D173" s="104"/>
      <c r="E173" s="97"/>
      <c r="F173" s="14" t="s">
        <v>359</v>
      </c>
      <c r="G173" s="15" t="s">
        <v>360</v>
      </c>
      <c r="H173" s="6"/>
      <c r="I173" s="5"/>
      <c r="J173" s="5"/>
      <c r="K173" s="4"/>
      <c r="L173" s="6"/>
      <c r="M173" s="5"/>
      <c r="N173" s="5"/>
      <c r="O173" s="37">
        <f t="shared" si="2"/>
        <v>0</v>
      </c>
    </row>
    <row r="174" spans="2:15" s="1" customFormat="1" hidden="1">
      <c r="B174" s="100"/>
      <c r="C174" s="106"/>
      <c r="D174" s="102">
        <v>5.4</v>
      </c>
      <c r="E174" s="96" t="s">
        <v>31</v>
      </c>
      <c r="F174" s="12" t="s">
        <v>361</v>
      </c>
      <c r="G174" s="13" t="s">
        <v>362</v>
      </c>
      <c r="H174" s="6"/>
      <c r="I174" s="5"/>
      <c r="J174" s="5"/>
      <c r="K174" s="4"/>
      <c r="L174" s="6"/>
      <c r="M174" s="5"/>
      <c r="N174" s="5"/>
      <c r="O174" s="37">
        <f t="shared" si="2"/>
        <v>0</v>
      </c>
    </row>
    <row r="175" spans="2:15" s="1" customFormat="1" hidden="1">
      <c r="B175" s="100"/>
      <c r="C175" s="106"/>
      <c r="D175" s="103"/>
      <c r="E175" s="98"/>
      <c r="F175" s="7" t="s">
        <v>363</v>
      </c>
      <c r="G175" s="8" t="s">
        <v>364</v>
      </c>
      <c r="H175" s="6"/>
      <c r="I175" s="5"/>
      <c r="J175" s="5"/>
      <c r="K175" s="4"/>
      <c r="L175" s="6"/>
      <c r="M175" s="5"/>
      <c r="N175" s="5"/>
      <c r="O175" s="37">
        <f t="shared" si="2"/>
        <v>0</v>
      </c>
    </row>
    <row r="176" spans="2:15" s="1" customFormat="1" hidden="1">
      <c r="B176" s="100"/>
      <c r="C176" s="106"/>
      <c r="D176" s="103"/>
      <c r="E176" s="98"/>
      <c r="F176" s="7" t="s">
        <v>365</v>
      </c>
      <c r="G176" s="8" t="s">
        <v>366</v>
      </c>
      <c r="H176" s="6"/>
      <c r="I176" s="5"/>
      <c r="J176" s="5"/>
      <c r="K176" s="4"/>
      <c r="L176" s="6"/>
      <c r="M176" s="5"/>
      <c r="N176" s="5"/>
      <c r="O176" s="37">
        <f t="shared" si="2"/>
        <v>0</v>
      </c>
    </row>
    <row r="177" spans="2:15" s="1" customFormat="1" hidden="1">
      <c r="B177" s="100"/>
      <c r="C177" s="106"/>
      <c r="D177" s="103"/>
      <c r="E177" s="98"/>
      <c r="F177" s="7" t="s">
        <v>367</v>
      </c>
      <c r="G177" s="8" t="s">
        <v>368</v>
      </c>
      <c r="H177" s="6"/>
      <c r="I177" s="5"/>
      <c r="J177" s="5"/>
      <c r="K177" s="4"/>
      <c r="L177" s="6"/>
      <c r="M177" s="5"/>
      <c r="N177" s="5"/>
      <c r="O177" s="37">
        <f t="shared" si="2"/>
        <v>0</v>
      </c>
    </row>
    <row r="178" spans="2:15" s="1" customFormat="1" hidden="1">
      <c r="B178" s="100"/>
      <c r="C178" s="106"/>
      <c r="D178" s="103"/>
      <c r="E178" s="98"/>
      <c r="F178" s="7" t="s">
        <v>369</v>
      </c>
      <c r="G178" s="8" t="s">
        <v>370</v>
      </c>
      <c r="H178" s="6"/>
      <c r="I178" s="5"/>
      <c r="J178" s="5"/>
      <c r="K178" s="4"/>
      <c r="L178" s="6"/>
      <c r="M178" s="5"/>
      <c r="N178" s="5"/>
      <c r="O178" s="37">
        <f t="shared" si="2"/>
        <v>0</v>
      </c>
    </row>
    <row r="179" spans="2:15" s="1" customFormat="1" ht="13.8" hidden="1" thickBot="1">
      <c r="B179" s="101"/>
      <c r="C179" s="107"/>
      <c r="D179" s="104"/>
      <c r="E179" s="97"/>
      <c r="F179" s="14" t="s">
        <v>371</v>
      </c>
      <c r="G179" s="15" t="s">
        <v>227</v>
      </c>
      <c r="H179" s="6"/>
      <c r="I179" s="5"/>
      <c r="J179" s="5"/>
      <c r="K179" s="4"/>
      <c r="L179" s="6"/>
      <c r="M179" s="5"/>
      <c r="N179" s="5"/>
      <c r="O179" s="37">
        <f t="shared" si="2"/>
        <v>0</v>
      </c>
    </row>
    <row r="180" spans="2:15" s="1" customFormat="1" hidden="1">
      <c r="B180" s="99">
        <v>6</v>
      </c>
      <c r="C180" s="105" t="s">
        <v>32</v>
      </c>
      <c r="D180" s="102">
        <v>6.1</v>
      </c>
      <c r="E180" s="96" t="s">
        <v>37</v>
      </c>
      <c r="F180" s="12" t="s">
        <v>372</v>
      </c>
      <c r="G180" s="13" t="s">
        <v>373</v>
      </c>
      <c r="H180" s="6"/>
      <c r="I180" s="5"/>
      <c r="J180" s="5"/>
      <c r="K180" s="4"/>
      <c r="L180" s="6"/>
      <c r="M180" s="5"/>
      <c r="N180" s="5"/>
      <c r="O180" s="37">
        <f t="shared" si="2"/>
        <v>0</v>
      </c>
    </row>
    <row r="181" spans="2:15" s="1" customFormat="1" hidden="1">
      <c r="B181" s="100"/>
      <c r="C181" s="106"/>
      <c r="D181" s="103"/>
      <c r="E181" s="98"/>
      <c r="F181" s="7" t="s">
        <v>374</v>
      </c>
      <c r="G181" s="8" t="s">
        <v>375</v>
      </c>
      <c r="H181" s="6"/>
      <c r="I181" s="5"/>
      <c r="J181" s="5"/>
      <c r="K181" s="4"/>
      <c r="L181" s="6"/>
      <c r="M181" s="5"/>
      <c r="N181" s="5"/>
      <c r="O181" s="37">
        <f t="shared" si="2"/>
        <v>0</v>
      </c>
    </row>
    <row r="182" spans="2:15" s="1" customFormat="1" ht="13.8" hidden="1" thickBot="1">
      <c r="B182" s="100"/>
      <c r="C182" s="106"/>
      <c r="D182" s="104"/>
      <c r="E182" s="97"/>
      <c r="F182" s="14" t="s">
        <v>376</v>
      </c>
      <c r="G182" s="15" t="s">
        <v>377</v>
      </c>
      <c r="H182" s="6"/>
      <c r="I182" s="5"/>
      <c r="J182" s="5"/>
      <c r="K182" s="4"/>
      <c r="L182" s="6"/>
      <c r="M182" s="5"/>
      <c r="N182" s="5"/>
      <c r="O182" s="37">
        <f t="shared" si="2"/>
        <v>0</v>
      </c>
    </row>
    <row r="183" spans="2:15" s="1" customFormat="1" hidden="1">
      <c r="B183" s="100"/>
      <c r="C183" s="106"/>
      <c r="D183" s="102">
        <v>6.2</v>
      </c>
      <c r="E183" s="96" t="s">
        <v>33</v>
      </c>
      <c r="F183" s="26" t="s">
        <v>108</v>
      </c>
      <c r="G183" s="27" t="s">
        <v>109</v>
      </c>
      <c r="H183" s="6"/>
      <c r="I183" s="5"/>
      <c r="J183" s="5"/>
      <c r="K183" s="4"/>
      <c r="L183" s="6"/>
      <c r="M183" s="5"/>
      <c r="N183" s="5"/>
      <c r="O183" s="37">
        <f t="shared" si="2"/>
        <v>0</v>
      </c>
    </row>
    <row r="184" spans="2:15">
      <c r="B184" s="100"/>
      <c r="C184" s="106"/>
      <c r="D184" s="103"/>
      <c r="E184" s="98"/>
      <c r="F184" s="19" t="s">
        <v>110</v>
      </c>
      <c r="G184" s="20" t="s">
        <v>111</v>
      </c>
      <c r="H184" s="67">
        <v>42</v>
      </c>
      <c r="I184" s="65">
        <v>8750</v>
      </c>
      <c r="J184" s="65">
        <f>H184/H11</f>
        <v>0.21989528795811519</v>
      </c>
      <c r="K184" s="66">
        <f>H184*I184</f>
        <v>367500</v>
      </c>
      <c r="L184" s="67"/>
      <c r="M184" s="65"/>
      <c r="N184" s="65"/>
      <c r="O184" s="66"/>
    </row>
    <row r="185" spans="2:15" ht="13.8" thickBot="1">
      <c r="B185" s="100"/>
      <c r="C185" s="106"/>
      <c r="D185" s="103"/>
      <c r="E185" s="98"/>
      <c r="F185" s="19" t="s">
        <v>178</v>
      </c>
      <c r="G185" s="20" t="s">
        <v>179</v>
      </c>
      <c r="H185" s="67">
        <v>54</v>
      </c>
      <c r="I185" s="65">
        <v>8750</v>
      </c>
      <c r="J185" s="65">
        <f>H185/H11</f>
        <v>0.28272251308900526</v>
      </c>
      <c r="K185" s="66">
        <f>H185*I185</f>
        <v>472500</v>
      </c>
      <c r="L185" s="64">
        <v>140</v>
      </c>
      <c r="M185" s="65">
        <v>8750</v>
      </c>
      <c r="N185" s="65">
        <f>L185/L11</f>
        <v>0.11409942950285248</v>
      </c>
      <c r="O185" s="66">
        <f t="shared" si="2"/>
        <v>1225000</v>
      </c>
    </row>
    <row r="186" spans="2:15" s="1" customFormat="1" ht="13.8" hidden="1" thickBot="1">
      <c r="B186" s="100"/>
      <c r="C186" s="106"/>
      <c r="D186" s="103"/>
      <c r="E186" s="98"/>
      <c r="F186" s="19" t="s">
        <v>180</v>
      </c>
      <c r="G186" s="20" t="s">
        <v>181</v>
      </c>
      <c r="H186" s="6"/>
      <c r="I186" s="5"/>
      <c r="J186" s="5"/>
      <c r="K186" s="4"/>
      <c r="L186" s="6"/>
      <c r="M186" s="5"/>
      <c r="N186" s="5"/>
      <c r="O186" s="37">
        <f t="shared" si="2"/>
        <v>0</v>
      </c>
    </row>
    <row r="187" spans="2:15" s="1" customFormat="1" ht="13.8" hidden="1" thickBot="1">
      <c r="B187" s="100"/>
      <c r="C187" s="106"/>
      <c r="D187" s="104"/>
      <c r="E187" s="97"/>
      <c r="F187" s="14" t="s">
        <v>378</v>
      </c>
      <c r="G187" s="15" t="s">
        <v>379</v>
      </c>
      <c r="H187" s="6"/>
      <c r="I187" s="5"/>
      <c r="J187" s="5"/>
      <c r="K187" s="4"/>
      <c r="L187" s="6"/>
      <c r="M187" s="5"/>
      <c r="N187" s="5"/>
      <c r="O187" s="37">
        <f t="shared" si="2"/>
        <v>0</v>
      </c>
    </row>
    <row r="188" spans="2:15" s="1" customFormat="1" ht="27" hidden="1" thickBot="1">
      <c r="B188" s="100"/>
      <c r="C188" s="106"/>
      <c r="D188" s="24">
        <v>6.3</v>
      </c>
      <c r="E188" s="25" t="s">
        <v>34</v>
      </c>
      <c r="F188" s="21">
        <v>715</v>
      </c>
      <c r="G188" s="22" t="s">
        <v>49</v>
      </c>
      <c r="H188" s="6"/>
      <c r="I188" s="5"/>
      <c r="J188" s="5"/>
      <c r="K188" s="4"/>
      <c r="L188" s="6"/>
      <c r="M188" s="5"/>
      <c r="N188" s="5"/>
      <c r="O188" s="37">
        <f t="shared" si="2"/>
        <v>0</v>
      </c>
    </row>
    <row r="189" spans="2:15" s="1" customFormat="1" ht="13.8" hidden="1" thickBot="1">
      <c r="B189" s="100"/>
      <c r="C189" s="106"/>
      <c r="D189" s="24">
        <v>6.4</v>
      </c>
      <c r="E189" s="25" t="s">
        <v>35</v>
      </c>
      <c r="F189" s="21" t="s">
        <v>380</v>
      </c>
      <c r="G189" s="28" t="s">
        <v>381</v>
      </c>
      <c r="H189" s="6"/>
      <c r="I189" s="5"/>
      <c r="J189" s="5"/>
      <c r="K189" s="4"/>
      <c r="L189" s="6"/>
      <c r="M189" s="5"/>
      <c r="N189" s="5"/>
      <c r="O189" s="37">
        <f t="shared" si="2"/>
        <v>0</v>
      </c>
    </row>
    <row r="190" spans="2:15" s="1" customFormat="1" ht="13.8" hidden="1" thickBot="1">
      <c r="B190" s="100"/>
      <c r="C190" s="106"/>
      <c r="D190" s="102">
        <v>6.5</v>
      </c>
      <c r="E190" s="96" t="s">
        <v>36</v>
      </c>
      <c r="F190" s="12" t="s">
        <v>382</v>
      </c>
      <c r="G190" s="13" t="s">
        <v>383</v>
      </c>
      <c r="H190" s="6"/>
      <c r="I190" s="5"/>
      <c r="J190" s="5"/>
      <c r="K190" s="4"/>
      <c r="L190" s="6"/>
      <c r="M190" s="5"/>
      <c r="N190" s="5"/>
      <c r="O190" s="37">
        <f t="shared" si="2"/>
        <v>0</v>
      </c>
    </row>
    <row r="191" spans="2:15" s="1" customFormat="1" ht="13.8" hidden="1" thickBot="1">
      <c r="B191" s="100"/>
      <c r="C191" s="106"/>
      <c r="D191" s="104"/>
      <c r="E191" s="97"/>
      <c r="F191" s="14" t="s">
        <v>384</v>
      </c>
      <c r="G191" s="15" t="s">
        <v>385</v>
      </c>
      <c r="H191" s="6"/>
      <c r="I191" s="5"/>
      <c r="J191" s="5"/>
      <c r="K191" s="4"/>
      <c r="L191" s="6"/>
      <c r="M191" s="5"/>
      <c r="N191" s="5"/>
      <c r="O191" s="37">
        <f t="shared" si="2"/>
        <v>0</v>
      </c>
    </row>
    <row r="192" spans="2:15" s="1" customFormat="1" ht="13.8" hidden="1" thickBot="1">
      <c r="B192" s="100"/>
      <c r="C192" s="106"/>
      <c r="D192" s="24">
        <v>6.6</v>
      </c>
      <c r="E192" s="25" t="s">
        <v>38</v>
      </c>
      <c r="F192" s="21" t="s">
        <v>386</v>
      </c>
      <c r="G192" s="28" t="s">
        <v>149</v>
      </c>
      <c r="H192" s="6"/>
      <c r="I192" s="5"/>
      <c r="J192" s="5"/>
      <c r="K192" s="4"/>
      <c r="L192" s="6"/>
      <c r="M192" s="5"/>
      <c r="N192" s="5"/>
      <c r="O192" s="37">
        <f t="shared" si="2"/>
        <v>0</v>
      </c>
    </row>
    <row r="193" spans="2:15" ht="13.8" thickBot="1">
      <c r="B193" s="100"/>
      <c r="C193" s="106"/>
      <c r="D193" s="71">
        <v>6.7</v>
      </c>
      <c r="E193" s="72" t="s">
        <v>39</v>
      </c>
      <c r="F193" s="73" t="s">
        <v>387</v>
      </c>
      <c r="G193" s="74" t="s">
        <v>388</v>
      </c>
      <c r="H193" s="67">
        <v>562</v>
      </c>
      <c r="I193" s="65">
        <v>655</v>
      </c>
      <c r="J193" s="65">
        <f>H193/H11</f>
        <v>2.9424083769633507</v>
      </c>
      <c r="K193" s="66">
        <f>H193*I193</f>
        <v>368110</v>
      </c>
      <c r="L193" s="64">
        <v>51446</v>
      </c>
      <c r="M193" s="65">
        <v>461</v>
      </c>
      <c r="N193" s="65">
        <f>L193/L11</f>
        <v>41.928280358598208</v>
      </c>
      <c r="O193" s="66">
        <f t="shared" si="2"/>
        <v>23716606</v>
      </c>
    </row>
    <row r="194" spans="2:15" s="1" customFormat="1" ht="27" hidden="1" thickBot="1">
      <c r="B194" s="101"/>
      <c r="C194" s="106"/>
      <c r="D194" s="36">
        <v>6.8</v>
      </c>
      <c r="E194" s="35" t="s">
        <v>40</v>
      </c>
      <c r="F194" s="29">
        <v>716</v>
      </c>
      <c r="G194" s="30" t="s">
        <v>49</v>
      </c>
      <c r="H194" s="6"/>
      <c r="I194" s="5"/>
      <c r="J194" s="5"/>
      <c r="K194" s="4"/>
      <c r="L194" s="6"/>
      <c r="M194" s="5"/>
      <c r="N194" s="5"/>
      <c r="O194" s="37">
        <f t="shared" si="2"/>
        <v>0</v>
      </c>
    </row>
    <row r="195" spans="2:15" s="1" customFormat="1" ht="13.8" hidden="1" thickBot="1">
      <c r="B195" s="99">
        <v>7</v>
      </c>
      <c r="C195" s="110" t="s">
        <v>41</v>
      </c>
      <c r="D195" s="102">
        <v>7.2</v>
      </c>
      <c r="E195" s="96" t="s">
        <v>42</v>
      </c>
      <c r="F195" s="12">
        <v>907</v>
      </c>
      <c r="G195" s="18" t="s">
        <v>1</v>
      </c>
      <c r="H195" s="6"/>
      <c r="I195" s="5"/>
      <c r="J195" s="5"/>
      <c r="K195" s="4"/>
      <c r="L195" s="6"/>
      <c r="M195" s="5"/>
      <c r="N195" s="5"/>
      <c r="O195" s="37">
        <f t="shared" si="2"/>
        <v>0</v>
      </c>
    </row>
    <row r="196" spans="2:15" s="1" customFormat="1" ht="13.8" hidden="1" thickBot="1">
      <c r="B196" s="100"/>
      <c r="C196" s="106"/>
      <c r="D196" s="104"/>
      <c r="E196" s="97"/>
      <c r="F196" s="14">
        <v>908</v>
      </c>
      <c r="G196" s="23" t="s">
        <v>2</v>
      </c>
      <c r="H196" s="6"/>
      <c r="I196" s="5"/>
      <c r="J196" s="5"/>
      <c r="K196" s="4"/>
      <c r="L196" s="6"/>
      <c r="M196" s="5"/>
      <c r="N196" s="5"/>
      <c r="O196" s="37">
        <f t="shared" si="2"/>
        <v>0</v>
      </c>
    </row>
    <row r="197" spans="2:15" ht="23.25" customHeight="1">
      <c r="B197" s="100"/>
      <c r="C197" s="106"/>
      <c r="D197" s="102">
        <v>7.1</v>
      </c>
      <c r="E197" s="98" t="s">
        <v>43</v>
      </c>
      <c r="F197" s="45" t="s">
        <v>389</v>
      </c>
      <c r="G197" s="46" t="s">
        <v>390</v>
      </c>
      <c r="H197" s="67"/>
      <c r="I197" s="65"/>
      <c r="J197" s="65"/>
      <c r="K197" s="66"/>
      <c r="L197" s="67">
        <v>6</v>
      </c>
      <c r="M197" s="65">
        <v>1216579</v>
      </c>
      <c r="N197" s="65">
        <f>L197/L11</f>
        <v>4.8899755501222494E-3</v>
      </c>
      <c r="O197" s="66">
        <f t="shared" si="2"/>
        <v>7299474</v>
      </c>
    </row>
    <row r="198" spans="2:15" s="1" customFormat="1" ht="13.8" hidden="1" thickBot="1">
      <c r="B198" s="101"/>
      <c r="C198" s="111"/>
      <c r="D198" s="104"/>
      <c r="E198" s="97"/>
      <c r="F198" s="14" t="s">
        <v>391</v>
      </c>
      <c r="G198" s="15" t="s">
        <v>392</v>
      </c>
      <c r="H198" s="6"/>
      <c r="I198" s="5"/>
      <c r="J198" s="5"/>
      <c r="K198" s="4"/>
      <c r="L198" s="6"/>
      <c r="M198" s="5"/>
      <c r="N198" s="5"/>
      <c r="O198" s="4"/>
    </row>
    <row r="199" spans="2:15" s="1" customFormat="1" ht="15" hidden="1" thickBot="1">
      <c r="G199" s="2"/>
      <c r="H199" s="31"/>
      <c r="I199" s="32"/>
      <c r="J199" s="32"/>
      <c r="K199" s="3">
        <f>SUM(K14:K198)</f>
        <v>31112309</v>
      </c>
      <c r="L199" s="31"/>
      <c r="M199" s="32"/>
      <c r="N199" s="32"/>
      <c r="O199" s="3">
        <f>SUM(O14:O198)</f>
        <v>240931754</v>
      </c>
    </row>
    <row r="200" spans="2:15" ht="15" thickBot="1">
      <c r="G200" s="75"/>
      <c r="H200" s="75"/>
      <c r="I200" s="75"/>
      <c r="J200" s="75"/>
      <c r="K200" s="75"/>
      <c r="L200" s="75"/>
      <c r="M200" s="75"/>
      <c r="N200" s="75"/>
      <c r="O200" s="75"/>
    </row>
    <row r="201" spans="2:15" ht="13.8" thickBot="1">
      <c r="C201" s="108" t="s">
        <v>393</v>
      </c>
      <c r="D201" s="109"/>
      <c r="E201" s="109"/>
      <c r="F201" s="109"/>
      <c r="G201" s="109"/>
      <c r="K201" s="39">
        <f>+I11-K199</f>
        <v>-3382629</v>
      </c>
      <c r="O201" s="39">
        <f>+M11-O199</f>
        <v>31747090</v>
      </c>
    </row>
  </sheetData>
  <autoFilter ref="B14:O199">
    <filterColumn colId="7">
      <colorFilter dxfId="2"/>
    </filterColumn>
  </autoFilter>
  <mergeCells count="82">
    <mergeCell ref="C201:G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B22:B110"/>
    <mergeCell ref="C22:C110"/>
    <mergeCell ref="D22:D25"/>
    <mergeCell ref="E22:E25"/>
    <mergeCell ref="D27:D30"/>
    <mergeCell ref="E27:E30"/>
    <mergeCell ref="D32:D110"/>
    <mergeCell ref="E32:E110"/>
    <mergeCell ref="N9:N10"/>
    <mergeCell ref="B14:B21"/>
    <mergeCell ref="C14:C21"/>
    <mergeCell ref="D14:D18"/>
    <mergeCell ref="E14:E18"/>
    <mergeCell ref="D19:D21"/>
    <mergeCell ref="E19:E21"/>
    <mergeCell ref="L12:L13"/>
    <mergeCell ref="C12:G12"/>
    <mergeCell ref="H12:H13"/>
    <mergeCell ref="I12:I13"/>
    <mergeCell ref="J12:J13"/>
    <mergeCell ref="K12:K13"/>
    <mergeCell ref="O9:O10"/>
    <mergeCell ref="N12:N13"/>
    <mergeCell ref="O12:O13"/>
    <mergeCell ref="C5:G5"/>
    <mergeCell ref="H7:K7"/>
    <mergeCell ref="L7:O7"/>
    <mergeCell ref="H9:H10"/>
    <mergeCell ref="I9:I10"/>
    <mergeCell ref="J9:J10"/>
    <mergeCell ref="K9:K10"/>
    <mergeCell ref="C8:G11"/>
    <mergeCell ref="M12:M13"/>
    <mergeCell ref="H8:K8"/>
    <mergeCell ref="L8:O8"/>
    <mergeCell ref="L9:L10"/>
    <mergeCell ref="M9:M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/>
  <dimension ref="B1:O201"/>
  <sheetViews>
    <sheetView topLeftCell="H4" workbookViewId="0">
      <selection activeCell="N185" sqref="N185"/>
    </sheetView>
  </sheetViews>
  <sheetFormatPr baseColWidth="10" defaultColWidth="11.44140625" defaultRowHeight="13.2"/>
  <cols>
    <col min="1" max="2" width="4.6640625" style="39" customWidth="1"/>
    <col min="3" max="3" width="35.5546875" style="39" customWidth="1"/>
    <col min="4" max="4" width="4.6640625" style="39" customWidth="1"/>
    <col min="5" max="5" width="28.6640625" style="39" customWidth="1"/>
    <col min="6" max="6" width="4.88671875" style="39" customWidth="1"/>
    <col min="7" max="7" width="45" style="39" customWidth="1"/>
    <col min="8" max="15" width="15.6640625" style="39" customWidth="1"/>
    <col min="16" max="20" width="15.5546875" style="39" customWidth="1"/>
    <col min="21" max="21" width="4.109375" style="39" customWidth="1"/>
    <col min="22" max="30" width="15.5546875" style="39" customWidth="1"/>
    <col min="31" max="31" width="4.109375" style="39" customWidth="1"/>
    <col min="32" max="40" width="15.5546875" style="39" customWidth="1"/>
    <col min="41" max="41" width="4.109375" style="39" customWidth="1"/>
    <col min="42" max="50" width="15.5546875" style="39" customWidth="1"/>
    <col min="51" max="51" width="4.109375" style="39" customWidth="1"/>
    <col min="52" max="60" width="15.5546875" style="39" customWidth="1"/>
    <col min="61" max="61" width="4.109375" style="39" customWidth="1"/>
    <col min="62" max="70" width="15.5546875" style="39" customWidth="1"/>
    <col min="71" max="16384" width="11.44140625" style="39"/>
  </cols>
  <sheetData>
    <row r="1" spans="2:15" ht="14.4">
      <c r="C1" s="50"/>
      <c r="D1" s="50"/>
      <c r="E1" s="50"/>
      <c r="F1" s="50"/>
    </row>
    <row r="3" spans="2:15" ht="18">
      <c r="G3" s="51" t="s">
        <v>409</v>
      </c>
    </row>
    <row r="4" spans="2:15" ht="13.8" thickBot="1"/>
    <row r="5" spans="2:15" ht="18.600000000000001" thickBot="1">
      <c r="C5" s="112" t="s">
        <v>394</v>
      </c>
      <c r="D5" s="113"/>
      <c r="E5" s="113"/>
      <c r="F5" s="113"/>
      <c r="G5" s="113"/>
      <c r="H5" s="52"/>
      <c r="I5" s="52"/>
      <c r="J5" s="52"/>
      <c r="K5" s="52"/>
      <c r="L5" s="52"/>
      <c r="M5" s="52"/>
      <c r="N5" s="52"/>
      <c r="O5" s="52"/>
    </row>
    <row r="6" spans="2:15" ht="15" thickBot="1">
      <c r="C6" s="54"/>
      <c r="D6" s="54"/>
      <c r="E6" s="54"/>
      <c r="F6" s="54"/>
      <c r="G6" s="54"/>
    </row>
    <row r="7" spans="2:15" ht="13.8" thickBot="1">
      <c r="H7" s="148" t="s">
        <v>56</v>
      </c>
      <c r="I7" s="149"/>
      <c r="J7" s="149"/>
      <c r="K7" s="150"/>
      <c r="L7" s="148" t="s">
        <v>55</v>
      </c>
      <c r="M7" s="149"/>
      <c r="N7" s="149"/>
      <c r="O7" s="150"/>
    </row>
    <row r="8" spans="2:15" ht="13.8" thickBot="1">
      <c r="C8" s="114" t="s">
        <v>54</v>
      </c>
      <c r="D8" s="115"/>
      <c r="E8" s="116"/>
      <c r="F8" s="117"/>
      <c r="G8" s="118"/>
      <c r="H8" s="151" t="s">
        <v>53</v>
      </c>
      <c r="I8" s="152"/>
      <c r="J8" s="152"/>
      <c r="K8" s="153"/>
      <c r="L8" s="151" t="s">
        <v>53</v>
      </c>
      <c r="M8" s="152"/>
      <c r="N8" s="152"/>
      <c r="O8" s="153"/>
    </row>
    <row r="9" spans="2:15" ht="13.5" customHeight="1">
      <c r="C9" s="119"/>
      <c r="D9" s="120"/>
      <c r="E9" s="121"/>
      <c r="F9" s="122"/>
      <c r="G9" s="123"/>
      <c r="H9" s="173" t="s">
        <v>62</v>
      </c>
      <c r="I9" s="167" t="s">
        <v>57</v>
      </c>
      <c r="J9" s="167" t="s">
        <v>58</v>
      </c>
      <c r="K9" s="169" t="s">
        <v>52</v>
      </c>
      <c r="L9" s="154" t="s">
        <v>62</v>
      </c>
      <c r="M9" s="137" t="s">
        <v>57</v>
      </c>
      <c r="N9" s="137" t="s">
        <v>58</v>
      </c>
      <c r="O9" s="139" t="s">
        <v>52</v>
      </c>
    </row>
    <row r="10" spans="2:15" ht="13.8" thickBot="1">
      <c r="C10" s="119"/>
      <c r="D10" s="120"/>
      <c r="E10" s="121"/>
      <c r="F10" s="122"/>
      <c r="G10" s="123"/>
      <c r="H10" s="174"/>
      <c r="I10" s="168"/>
      <c r="J10" s="168"/>
      <c r="K10" s="170"/>
      <c r="L10" s="155"/>
      <c r="M10" s="138"/>
      <c r="N10" s="138"/>
      <c r="O10" s="140"/>
    </row>
    <row r="11" spans="2:15" ht="13.8" thickBot="1">
      <c r="C11" s="124"/>
      <c r="D11" s="125"/>
      <c r="E11" s="126"/>
      <c r="F11" s="127"/>
      <c r="G11" s="128"/>
      <c r="H11" s="76">
        <v>230</v>
      </c>
      <c r="I11" s="77">
        <v>24754770</v>
      </c>
      <c r="J11" s="77">
        <v>9901908</v>
      </c>
      <c r="K11" s="78">
        <v>330</v>
      </c>
      <c r="L11" s="57">
        <v>200</v>
      </c>
      <c r="M11" s="57">
        <v>188257746</v>
      </c>
      <c r="N11" s="58">
        <v>77771097</v>
      </c>
      <c r="O11" s="59">
        <v>270</v>
      </c>
    </row>
    <row r="12" spans="2:15" ht="14.25" customHeight="1" thickBot="1">
      <c r="C12" s="143" t="s">
        <v>51</v>
      </c>
      <c r="D12" s="144"/>
      <c r="E12" s="145"/>
      <c r="F12" s="146"/>
      <c r="G12" s="147"/>
      <c r="H12" s="171" t="s">
        <v>63</v>
      </c>
      <c r="I12" s="167" t="s">
        <v>59</v>
      </c>
      <c r="J12" s="167" t="s">
        <v>60</v>
      </c>
      <c r="K12" s="169" t="s">
        <v>61</v>
      </c>
      <c r="L12" s="135" t="s">
        <v>63</v>
      </c>
      <c r="M12" s="137" t="s">
        <v>59</v>
      </c>
      <c r="N12" s="137" t="s">
        <v>60</v>
      </c>
      <c r="O12" s="139" t="s">
        <v>61</v>
      </c>
    </row>
    <row r="13" spans="2:15" ht="13.8" thickBot="1">
      <c r="C13" s="61" t="s">
        <v>50</v>
      </c>
      <c r="D13" s="61"/>
      <c r="E13" s="61" t="s">
        <v>8</v>
      </c>
      <c r="F13" s="62"/>
      <c r="G13" s="63" t="s">
        <v>0</v>
      </c>
      <c r="H13" s="172"/>
      <c r="I13" s="168"/>
      <c r="J13" s="168"/>
      <c r="K13" s="170"/>
      <c r="L13" s="136"/>
      <c r="M13" s="138"/>
      <c r="N13" s="138"/>
      <c r="O13" s="140"/>
    </row>
    <row r="14" spans="2:15">
      <c r="B14" s="99">
        <v>2</v>
      </c>
      <c r="C14" s="110" t="s">
        <v>7</v>
      </c>
      <c r="D14" s="102">
        <v>2.1</v>
      </c>
      <c r="E14" s="96" t="s">
        <v>9</v>
      </c>
      <c r="F14" s="45" t="s">
        <v>64</v>
      </c>
      <c r="G14" s="46" t="s">
        <v>65</v>
      </c>
      <c r="H14" s="47"/>
      <c r="I14" s="48"/>
      <c r="J14" s="48"/>
      <c r="K14" s="49"/>
      <c r="L14" s="47"/>
      <c r="M14" s="48"/>
      <c r="N14" s="48"/>
      <c r="O14" s="49"/>
    </row>
    <row r="15" spans="2:15" ht="13.8" thickBot="1">
      <c r="B15" s="100"/>
      <c r="C15" s="106"/>
      <c r="D15" s="103"/>
      <c r="E15" s="98"/>
      <c r="F15" s="19" t="s">
        <v>66</v>
      </c>
      <c r="G15" s="20" t="s">
        <v>67</v>
      </c>
      <c r="H15" s="67">
        <v>67</v>
      </c>
      <c r="I15" s="65">
        <v>44405</v>
      </c>
      <c r="J15" s="65">
        <f>H15/H11</f>
        <v>0.29130434782608694</v>
      </c>
      <c r="K15" s="66">
        <f>H15*I15</f>
        <v>2975135</v>
      </c>
      <c r="L15" s="67">
        <v>160</v>
      </c>
      <c r="M15" s="65">
        <v>45053</v>
      </c>
      <c r="N15" s="65">
        <f>L15/L11</f>
        <v>0.8</v>
      </c>
      <c r="O15" s="66">
        <f>L15*M15</f>
        <v>7208480</v>
      </c>
    </row>
    <row r="16" spans="2:15" s="1" customFormat="1" ht="13.8" hidden="1" thickBot="1">
      <c r="B16" s="100"/>
      <c r="C16" s="106"/>
      <c r="D16" s="103"/>
      <c r="E16" s="98"/>
      <c r="F16" s="7" t="s">
        <v>68</v>
      </c>
      <c r="G16" s="8" t="s">
        <v>69</v>
      </c>
      <c r="H16" s="6"/>
      <c r="I16" s="5"/>
      <c r="J16" s="5"/>
      <c r="K16" s="4">
        <f t="shared" ref="K16:K79" si="0">H16*I16</f>
        <v>0</v>
      </c>
      <c r="L16" s="6"/>
      <c r="M16" s="5"/>
      <c r="N16" s="5"/>
      <c r="O16" s="37"/>
    </row>
    <row r="17" spans="2:15" s="1" customFormat="1" ht="13.8" hidden="1" thickBot="1">
      <c r="B17" s="100"/>
      <c r="C17" s="106"/>
      <c r="D17" s="103"/>
      <c r="E17" s="98"/>
      <c r="F17" s="7" t="s">
        <v>70</v>
      </c>
      <c r="G17" s="8" t="s">
        <v>71</v>
      </c>
      <c r="H17" s="6"/>
      <c r="I17" s="5"/>
      <c r="J17" s="5"/>
      <c r="K17" s="4">
        <f t="shared" si="0"/>
        <v>0</v>
      </c>
      <c r="L17" s="6"/>
      <c r="M17" s="5"/>
      <c r="N17" s="5"/>
      <c r="O17" s="37"/>
    </row>
    <row r="18" spans="2:15" s="1" customFormat="1" ht="13.8" hidden="1" thickBot="1">
      <c r="B18" s="100"/>
      <c r="C18" s="106"/>
      <c r="D18" s="104"/>
      <c r="E18" s="141"/>
      <c r="F18" s="14" t="s">
        <v>72</v>
      </c>
      <c r="G18" s="15" t="s">
        <v>73</v>
      </c>
      <c r="H18" s="6"/>
      <c r="I18" s="5"/>
      <c r="J18" s="5"/>
      <c r="K18" s="4">
        <f t="shared" si="0"/>
        <v>0</v>
      </c>
      <c r="L18" s="6"/>
      <c r="M18" s="5"/>
      <c r="N18" s="5"/>
      <c r="O18" s="37"/>
    </row>
    <row r="19" spans="2:15">
      <c r="B19" s="100"/>
      <c r="C19" s="106"/>
      <c r="D19" s="102">
        <v>2.2000000000000002</v>
      </c>
      <c r="E19" s="142" t="s">
        <v>10</v>
      </c>
      <c r="F19" s="45"/>
      <c r="G19" s="46" t="s">
        <v>44</v>
      </c>
      <c r="H19" s="67">
        <v>32</v>
      </c>
      <c r="I19" s="65">
        <v>337893</v>
      </c>
      <c r="J19" s="65">
        <f>H19/H11</f>
        <v>0.1391304347826087</v>
      </c>
      <c r="K19" s="66">
        <f t="shared" si="0"/>
        <v>10812576</v>
      </c>
      <c r="L19" s="67">
        <v>225</v>
      </c>
      <c r="M19" s="65">
        <v>424823</v>
      </c>
      <c r="N19" s="65">
        <f>L19/L11</f>
        <v>1.125</v>
      </c>
      <c r="O19" s="66">
        <f t="shared" ref="O19:O70" si="1">L19*M19</f>
        <v>95585175</v>
      </c>
    </row>
    <row r="20" spans="2:15" s="1" customFormat="1" hidden="1">
      <c r="B20" s="100"/>
      <c r="C20" s="106"/>
      <c r="D20" s="103"/>
      <c r="E20" s="98"/>
      <c r="F20" s="7" t="s">
        <v>74</v>
      </c>
      <c r="G20" s="8" t="s">
        <v>75</v>
      </c>
      <c r="H20" s="6"/>
      <c r="I20" s="5"/>
      <c r="J20" s="5"/>
      <c r="K20" s="4">
        <f t="shared" si="0"/>
        <v>0</v>
      </c>
      <c r="L20" s="6"/>
      <c r="M20" s="5"/>
      <c r="N20" s="5"/>
      <c r="O20" s="37"/>
    </row>
    <row r="21" spans="2:15" s="1" customFormat="1" ht="13.8" hidden="1" thickBot="1">
      <c r="B21" s="101"/>
      <c r="C21" s="111"/>
      <c r="D21" s="104"/>
      <c r="E21" s="97"/>
      <c r="F21" s="14" t="s">
        <v>76</v>
      </c>
      <c r="G21" s="15" t="s">
        <v>77</v>
      </c>
      <c r="H21" s="6"/>
      <c r="I21" s="5"/>
      <c r="J21" s="5"/>
      <c r="K21" s="4">
        <f t="shared" si="0"/>
        <v>0</v>
      </c>
      <c r="L21" s="6"/>
      <c r="M21" s="5"/>
      <c r="N21" s="5"/>
      <c r="O21" s="37"/>
    </row>
    <row r="22" spans="2:15" s="1" customFormat="1" hidden="1">
      <c r="B22" s="99">
        <v>1</v>
      </c>
      <c r="C22" s="106" t="s">
        <v>11</v>
      </c>
      <c r="D22" s="102">
        <v>1.2</v>
      </c>
      <c r="E22" s="96" t="s">
        <v>15</v>
      </c>
      <c r="F22" s="12" t="s">
        <v>78</v>
      </c>
      <c r="G22" s="13" t="s">
        <v>79</v>
      </c>
      <c r="H22" s="6"/>
      <c r="I22" s="5"/>
      <c r="J22" s="5"/>
      <c r="K22" s="4">
        <f t="shared" si="0"/>
        <v>0</v>
      </c>
      <c r="L22" s="6"/>
      <c r="M22" s="5"/>
      <c r="N22" s="5"/>
      <c r="O22" s="37"/>
    </row>
    <row r="23" spans="2:15" s="1" customFormat="1" hidden="1">
      <c r="B23" s="100"/>
      <c r="C23" s="106"/>
      <c r="D23" s="103"/>
      <c r="E23" s="98"/>
      <c r="F23" s="7" t="s">
        <v>80</v>
      </c>
      <c r="G23" s="8" t="s">
        <v>81</v>
      </c>
      <c r="H23" s="6"/>
      <c r="I23" s="5"/>
      <c r="J23" s="5"/>
      <c r="K23" s="4">
        <f t="shared" si="0"/>
        <v>0</v>
      </c>
      <c r="L23" s="6"/>
      <c r="M23" s="5"/>
      <c r="N23" s="5"/>
      <c r="O23" s="37"/>
    </row>
    <row r="24" spans="2:15" s="1" customFormat="1" hidden="1">
      <c r="B24" s="100"/>
      <c r="C24" s="106"/>
      <c r="D24" s="103"/>
      <c r="E24" s="98"/>
      <c r="F24" s="7" t="s">
        <v>82</v>
      </c>
      <c r="G24" s="8" t="s">
        <v>83</v>
      </c>
      <c r="H24" s="6"/>
      <c r="I24" s="5"/>
      <c r="J24" s="5"/>
      <c r="K24" s="4">
        <f t="shared" si="0"/>
        <v>0</v>
      </c>
      <c r="L24" s="6"/>
      <c r="M24" s="5"/>
      <c r="N24" s="5"/>
      <c r="O24" s="37"/>
    </row>
    <row r="25" spans="2:15" s="1" customFormat="1" ht="13.8" hidden="1" thickBot="1">
      <c r="B25" s="100"/>
      <c r="C25" s="106"/>
      <c r="D25" s="104"/>
      <c r="E25" s="97"/>
      <c r="F25" s="14" t="s">
        <v>84</v>
      </c>
      <c r="G25" s="15" t="s">
        <v>85</v>
      </c>
      <c r="H25" s="6"/>
      <c r="I25" s="5"/>
      <c r="J25" s="5"/>
      <c r="K25" s="4">
        <f t="shared" si="0"/>
        <v>0</v>
      </c>
      <c r="L25" s="6"/>
      <c r="M25" s="5"/>
      <c r="N25" s="5"/>
      <c r="O25" s="37"/>
    </row>
    <row r="26" spans="2:15" s="1" customFormat="1" ht="13.8" hidden="1" thickBot="1">
      <c r="B26" s="100"/>
      <c r="C26" s="106"/>
      <c r="D26" s="24">
        <v>1.5</v>
      </c>
      <c r="E26" s="25" t="s">
        <v>16</v>
      </c>
      <c r="F26" s="21">
        <v>906</v>
      </c>
      <c r="G26" s="22" t="s">
        <v>49</v>
      </c>
      <c r="H26" s="6"/>
      <c r="I26" s="5"/>
      <c r="J26" s="5"/>
      <c r="K26" s="4">
        <f t="shared" si="0"/>
        <v>0</v>
      </c>
      <c r="L26" s="6"/>
      <c r="M26" s="5"/>
      <c r="N26" s="5"/>
      <c r="O26" s="37"/>
    </row>
    <row r="27" spans="2:15" s="1" customFormat="1" hidden="1">
      <c r="B27" s="100"/>
      <c r="C27" s="106"/>
      <c r="D27" s="102">
        <v>1.4</v>
      </c>
      <c r="E27" s="96" t="s">
        <v>14</v>
      </c>
      <c r="F27" s="12">
        <v>334</v>
      </c>
      <c r="G27" s="18" t="s">
        <v>3</v>
      </c>
      <c r="H27" s="6"/>
      <c r="I27" s="5"/>
      <c r="J27" s="5"/>
      <c r="K27" s="4">
        <f t="shared" si="0"/>
        <v>0</v>
      </c>
      <c r="L27" s="6"/>
      <c r="M27" s="5"/>
      <c r="N27" s="5"/>
      <c r="O27" s="37"/>
    </row>
    <row r="28" spans="2:15" s="1" customFormat="1" hidden="1">
      <c r="B28" s="100"/>
      <c r="C28" s="106"/>
      <c r="D28" s="103"/>
      <c r="E28" s="98"/>
      <c r="F28" s="7">
        <v>909</v>
      </c>
      <c r="G28" s="9" t="s">
        <v>4</v>
      </c>
      <c r="H28" s="6"/>
      <c r="I28" s="5"/>
      <c r="J28" s="5"/>
      <c r="K28" s="4">
        <f t="shared" si="0"/>
        <v>0</v>
      </c>
      <c r="L28" s="6"/>
      <c r="M28" s="5"/>
      <c r="N28" s="5"/>
      <c r="O28" s="37"/>
    </row>
    <row r="29" spans="2:15" s="1" customFormat="1" hidden="1">
      <c r="B29" s="100"/>
      <c r="C29" s="106"/>
      <c r="D29" s="103"/>
      <c r="E29" s="98"/>
      <c r="F29" s="7">
        <v>910</v>
      </c>
      <c r="G29" s="9" t="s">
        <v>45</v>
      </c>
      <c r="H29" s="6"/>
      <c r="I29" s="5"/>
      <c r="J29" s="5"/>
      <c r="K29" s="4">
        <f t="shared" si="0"/>
        <v>0</v>
      </c>
      <c r="L29" s="6"/>
      <c r="M29" s="5"/>
      <c r="N29" s="5"/>
      <c r="O29" s="37"/>
    </row>
    <row r="30" spans="2:15" s="1" customFormat="1" ht="13.8" hidden="1" thickBot="1">
      <c r="B30" s="100"/>
      <c r="C30" s="106"/>
      <c r="D30" s="104"/>
      <c r="E30" s="97"/>
      <c r="F30" s="14">
        <v>911</v>
      </c>
      <c r="G30" s="23" t="s">
        <v>5</v>
      </c>
      <c r="H30" s="6"/>
      <c r="I30" s="5"/>
      <c r="J30" s="5"/>
      <c r="K30" s="4">
        <f t="shared" si="0"/>
        <v>0</v>
      </c>
      <c r="L30" s="6"/>
      <c r="M30" s="5"/>
      <c r="N30" s="5"/>
      <c r="O30" s="37"/>
    </row>
    <row r="31" spans="2:15" s="1" customFormat="1" ht="27" hidden="1" thickBot="1">
      <c r="B31" s="100"/>
      <c r="C31" s="106"/>
      <c r="D31" s="24">
        <v>1.1000000000000001</v>
      </c>
      <c r="E31" s="25" t="s">
        <v>12</v>
      </c>
      <c r="F31" s="21">
        <v>328</v>
      </c>
      <c r="G31" s="22" t="s">
        <v>46</v>
      </c>
      <c r="H31" s="6"/>
      <c r="I31" s="5"/>
      <c r="J31" s="5"/>
      <c r="K31" s="4">
        <f t="shared" si="0"/>
        <v>0</v>
      </c>
      <c r="L31" s="6"/>
      <c r="M31" s="5"/>
      <c r="N31" s="5"/>
      <c r="O31" s="37"/>
    </row>
    <row r="32" spans="2:15" s="1" customFormat="1" hidden="1">
      <c r="B32" s="100"/>
      <c r="C32" s="106"/>
      <c r="D32" s="102">
        <v>1.3</v>
      </c>
      <c r="E32" s="96" t="s">
        <v>13</v>
      </c>
      <c r="F32" s="12" t="s">
        <v>86</v>
      </c>
      <c r="G32" s="13" t="s">
        <v>87</v>
      </c>
      <c r="H32" s="6"/>
      <c r="I32" s="5"/>
      <c r="J32" s="5"/>
      <c r="K32" s="4">
        <f t="shared" si="0"/>
        <v>0</v>
      </c>
      <c r="L32" s="6"/>
      <c r="M32" s="5"/>
      <c r="N32" s="5"/>
      <c r="O32" s="37"/>
    </row>
    <row r="33" spans="2:15" s="1" customFormat="1" hidden="1">
      <c r="B33" s="100"/>
      <c r="C33" s="106"/>
      <c r="D33" s="103"/>
      <c r="E33" s="98"/>
      <c r="F33" s="7" t="s">
        <v>88</v>
      </c>
      <c r="G33" s="8" t="s">
        <v>89</v>
      </c>
      <c r="H33" s="6"/>
      <c r="I33" s="5"/>
      <c r="J33" s="5"/>
      <c r="K33" s="4">
        <f t="shared" si="0"/>
        <v>0</v>
      </c>
      <c r="L33" s="6"/>
      <c r="M33" s="5"/>
      <c r="N33" s="5"/>
      <c r="O33" s="37"/>
    </row>
    <row r="34" spans="2:15" s="1" customFormat="1" hidden="1">
      <c r="B34" s="100"/>
      <c r="C34" s="106"/>
      <c r="D34" s="103"/>
      <c r="E34" s="98"/>
      <c r="F34" s="7" t="s">
        <v>90</v>
      </c>
      <c r="G34" s="8" t="s">
        <v>91</v>
      </c>
      <c r="H34" s="6"/>
      <c r="I34" s="5"/>
      <c r="J34" s="5"/>
      <c r="K34" s="4">
        <f t="shared" si="0"/>
        <v>0</v>
      </c>
      <c r="L34" s="6"/>
      <c r="M34" s="5"/>
      <c r="N34" s="5"/>
      <c r="O34" s="37"/>
    </row>
    <row r="35" spans="2:15" s="1" customFormat="1" hidden="1">
      <c r="B35" s="100"/>
      <c r="C35" s="106"/>
      <c r="D35" s="103"/>
      <c r="E35" s="98"/>
      <c r="F35" s="7" t="s">
        <v>92</v>
      </c>
      <c r="G35" s="8" t="s">
        <v>93</v>
      </c>
      <c r="H35" s="6"/>
      <c r="I35" s="5"/>
      <c r="J35" s="5"/>
      <c r="K35" s="4">
        <f t="shared" si="0"/>
        <v>0</v>
      </c>
      <c r="L35" s="6"/>
      <c r="M35" s="5"/>
      <c r="N35" s="5"/>
      <c r="O35" s="37"/>
    </row>
    <row r="36" spans="2:15" s="1" customFormat="1" hidden="1">
      <c r="B36" s="100"/>
      <c r="C36" s="106"/>
      <c r="D36" s="103"/>
      <c r="E36" s="98"/>
      <c r="F36" s="7" t="s">
        <v>94</v>
      </c>
      <c r="G36" s="8" t="s">
        <v>95</v>
      </c>
      <c r="H36" s="6"/>
      <c r="I36" s="5"/>
      <c r="J36" s="5"/>
      <c r="K36" s="4">
        <f t="shared" si="0"/>
        <v>0</v>
      </c>
      <c r="L36" s="6"/>
      <c r="M36" s="5"/>
      <c r="N36" s="5"/>
      <c r="O36" s="37"/>
    </row>
    <row r="37" spans="2:15" s="1" customFormat="1" hidden="1">
      <c r="B37" s="100"/>
      <c r="C37" s="106"/>
      <c r="D37" s="103"/>
      <c r="E37" s="98"/>
      <c r="F37" s="7" t="s">
        <v>96</v>
      </c>
      <c r="G37" s="8" t="s">
        <v>97</v>
      </c>
      <c r="H37" s="6"/>
      <c r="I37" s="5"/>
      <c r="J37" s="5"/>
      <c r="K37" s="4">
        <f t="shared" si="0"/>
        <v>0</v>
      </c>
      <c r="L37" s="6"/>
      <c r="M37" s="5"/>
      <c r="N37" s="5"/>
      <c r="O37" s="37"/>
    </row>
    <row r="38" spans="2:15" s="1" customFormat="1" hidden="1">
      <c r="B38" s="100"/>
      <c r="C38" s="106"/>
      <c r="D38" s="103"/>
      <c r="E38" s="98"/>
      <c r="F38" s="7" t="s">
        <v>98</v>
      </c>
      <c r="G38" s="8" t="s">
        <v>99</v>
      </c>
      <c r="H38" s="6"/>
      <c r="I38" s="5"/>
      <c r="J38" s="5"/>
      <c r="K38" s="4">
        <f t="shared" si="0"/>
        <v>0</v>
      </c>
      <c r="L38" s="6"/>
      <c r="M38" s="5"/>
      <c r="N38" s="5"/>
      <c r="O38" s="37"/>
    </row>
    <row r="39" spans="2:15" s="1" customFormat="1" hidden="1">
      <c r="B39" s="100"/>
      <c r="C39" s="106"/>
      <c r="D39" s="103"/>
      <c r="E39" s="98"/>
      <c r="F39" s="7" t="s">
        <v>100</v>
      </c>
      <c r="G39" s="8" t="s">
        <v>101</v>
      </c>
      <c r="H39" s="6"/>
      <c r="I39" s="5"/>
      <c r="J39" s="5"/>
      <c r="K39" s="4">
        <f t="shared" si="0"/>
        <v>0</v>
      </c>
      <c r="L39" s="6"/>
      <c r="M39" s="5"/>
      <c r="N39" s="5"/>
      <c r="O39" s="37"/>
    </row>
    <row r="40" spans="2:15" s="1" customFormat="1" hidden="1">
      <c r="B40" s="100"/>
      <c r="C40" s="106"/>
      <c r="D40" s="103"/>
      <c r="E40" s="98"/>
      <c r="F40" s="7" t="s">
        <v>102</v>
      </c>
      <c r="G40" s="8" t="s">
        <v>103</v>
      </c>
      <c r="H40" s="6"/>
      <c r="I40" s="5"/>
      <c r="J40" s="5"/>
      <c r="K40" s="4">
        <f t="shared" si="0"/>
        <v>0</v>
      </c>
      <c r="L40" s="6"/>
      <c r="M40" s="5"/>
      <c r="N40" s="5"/>
      <c r="O40" s="37"/>
    </row>
    <row r="41" spans="2:15" s="1" customFormat="1" hidden="1">
      <c r="B41" s="100"/>
      <c r="C41" s="106"/>
      <c r="D41" s="103"/>
      <c r="E41" s="98"/>
      <c r="F41" s="7" t="s">
        <v>104</v>
      </c>
      <c r="G41" s="8" t="s">
        <v>105</v>
      </c>
      <c r="H41" s="6"/>
      <c r="I41" s="5"/>
      <c r="J41" s="5"/>
      <c r="K41" s="4">
        <f t="shared" si="0"/>
        <v>0</v>
      </c>
      <c r="L41" s="6"/>
      <c r="M41" s="5"/>
      <c r="N41" s="5"/>
      <c r="O41" s="37"/>
    </row>
    <row r="42" spans="2:15" s="1" customFormat="1" hidden="1">
      <c r="B42" s="100"/>
      <c r="C42" s="106"/>
      <c r="D42" s="103"/>
      <c r="E42" s="98"/>
      <c r="F42" s="7" t="s">
        <v>106</v>
      </c>
      <c r="G42" s="8" t="s">
        <v>107</v>
      </c>
      <c r="H42" s="6"/>
      <c r="I42" s="5"/>
      <c r="J42" s="5"/>
      <c r="K42" s="4">
        <f t="shared" si="0"/>
        <v>0</v>
      </c>
      <c r="L42" s="6"/>
      <c r="M42" s="5"/>
      <c r="N42" s="5"/>
      <c r="O42" s="37"/>
    </row>
    <row r="43" spans="2:15" s="1" customFormat="1" hidden="1">
      <c r="B43" s="100"/>
      <c r="C43" s="106"/>
      <c r="D43" s="103"/>
      <c r="E43" s="98"/>
      <c r="F43" s="7" t="s">
        <v>112</v>
      </c>
      <c r="G43" s="8" t="s">
        <v>113</v>
      </c>
      <c r="H43" s="6"/>
      <c r="I43" s="5"/>
      <c r="J43" s="5"/>
      <c r="K43" s="4">
        <f t="shared" si="0"/>
        <v>0</v>
      </c>
      <c r="L43" s="6"/>
      <c r="M43" s="5"/>
      <c r="N43" s="5"/>
      <c r="O43" s="37"/>
    </row>
    <row r="44" spans="2:15" s="1" customFormat="1" hidden="1">
      <c r="B44" s="100"/>
      <c r="C44" s="106"/>
      <c r="D44" s="103"/>
      <c r="E44" s="98"/>
      <c r="F44" s="7" t="s">
        <v>114</v>
      </c>
      <c r="G44" s="8" t="s">
        <v>115</v>
      </c>
      <c r="H44" s="6"/>
      <c r="I44" s="5"/>
      <c r="J44" s="5"/>
      <c r="K44" s="4">
        <f t="shared" si="0"/>
        <v>0</v>
      </c>
      <c r="L44" s="6"/>
      <c r="M44" s="5"/>
      <c r="N44" s="5"/>
      <c r="O44" s="37"/>
    </row>
    <row r="45" spans="2:15" s="1" customFormat="1" hidden="1">
      <c r="B45" s="100"/>
      <c r="C45" s="106"/>
      <c r="D45" s="103"/>
      <c r="E45" s="98"/>
      <c r="F45" s="7" t="s">
        <v>116</v>
      </c>
      <c r="G45" s="8" t="s">
        <v>117</v>
      </c>
      <c r="H45" s="6"/>
      <c r="I45" s="5"/>
      <c r="J45" s="5"/>
      <c r="K45" s="4">
        <f t="shared" si="0"/>
        <v>0</v>
      </c>
      <c r="L45" s="6"/>
      <c r="M45" s="5"/>
      <c r="N45" s="5"/>
      <c r="O45" s="37"/>
    </row>
    <row r="46" spans="2:15" s="1" customFormat="1" hidden="1">
      <c r="B46" s="100"/>
      <c r="C46" s="106"/>
      <c r="D46" s="103"/>
      <c r="E46" s="98"/>
      <c r="F46" s="7" t="s">
        <v>118</v>
      </c>
      <c r="G46" s="8" t="s">
        <v>119</v>
      </c>
      <c r="H46" s="6"/>
      <c r="I46" s="5"/>
      <c r="J46" s="5"/>
      <c r="K46" s="4">
        <f t="shared" si="0"/>
        <v>0</v>
      </c>
      <c r="L46" s="6"/>
      <c r="M46" s="5"/>
      <c r="N46" s="5"/>
      <c r="O46" s="37"/>
    </row>
    <row r="47" spans="2:15" s="1" customFormat="1" hidden="1">
      <c r="B47" s="100"/>
      <c r="C47" s="106"/>
      <c r="D47" s="103"/>
      <c r="E47" s="98"/>
      <c r="F47" s="7" t="s">
        <v>120</v>
      </c>
      <c r="G47" s="8" t="s">
        <v>121</v>
      </c>
      <c r="H47" s="6"/>
      <c r="I47" s="5"/>
      <c r="J47" s="5"/>
      <c r="K47" s="4">
        <f t="shared" si="0"/>
        <v>0</v>
      </c>
      <c r="L47" s="6"/>
      <c r="M47" s="5"/>
      <c r="N47" s="5"/>
      <c r="O47" s="37"/>
    </row>
    <row r="48" spans="2:15" s="1" customFormat="1" hidden="1">
      <c r="B48" s="100"/>
      <c r="C48" s="106"/>
      <c r="D48" s="103"/>
      <c r="E48" s="98"/>
      <c r="F48" s="7" t="s">
        <v>122</v>
      </c>
      <c r="G48" s="8" t="s">
        <v>123</v>
      </c>
      <c r="H48" s="6"/>
      <c r="I48" s="5"/>
      <c r="J48" s="5"/>
      <c r="K48" s="4">
        <f t="shared" si="0"/>
        <v>0</v>
      </c>
      <c r="L48" s="6"/>
      <c r="M48" s="5"/>
      <c r="N48" s="5"/>
      <c r="O48" s="37"/>
    </row>
    <row r="49" spans="2:15" s="1" customFormat="1" hidden="1">
      <c r="B49" s="100"/>
      <c r="C49" s="106"/>
      <c r="D49" s="103"/>
      <c r="E49" s="98"/>
      <c r="F49" s="7" t="s">
        <v>124</v>
      </c>
      <c r="G49" s="8" t="s">
        <v>125</v>
      </c>
      <c r="H49" s="6"/>
      <c r="I49" s="5"/>
      <c r="J49" s="5"/>
      <c r="K49" s="4">
        <f t="shared" si="0"/>
        <v>0</v>
      </c>
      <c r="L49" s="6"/>
      <c r="M49" s="5"/>
      <c r="N49" s="5"/>
      <c r="O49" s="37"/>
    </row>
    <row r="50" spans="2:15" s="1" customFormat="1" hidden="1">
      <c r="B50" s="100"/>
      <c r="C50" s="106"/>
      <c r="D50" s="103"/>
      <c r="E50" s="98"/>
      <c r="F50" s="7" t="s">
        <v>126</v>
      </c>
      <c r="G50" s="8" t="s">
        <v>127</v>
      </c>
      <c r="H50" s="6"/>
      <c r="I50" s="5"/>
      <c r="J50" s="5"/>
      <c r="K50" s="4">
        <f t="shared" si="0"/>
        <v>0</v>
      </c>
      <c r="L50" s="6"/>
      <c r="M50" s="5"/>
      <c r="N50" s="5"/>
      <c r="O50" s="37"/>
    </row>
    <row r="51" spans="2:15" s="1" customFormat="1" hidden="1">
      <c r="B51" s="100"/>
      <c r="C51" s="106"/>
      <c r="D51" s="103"/>
      <c r="E51" s="98"/>
      <c r="F51" s="7" t="s">
        <v>128</v>
      </c>
      <c r="G51" s="8" t="s">
        <v>129</v>
      </c>
      <c r="H51" s="6"/>
      <c r="I51" s="5"/>
      <c r="J51" s="5"/>
      <c r="K51" s="4">
        <f t="shared" si="0"/>
        <v>0</v>
      </c>
      <c r="L51" s="6"/>
      <c r="M51" s="5"/>
      <c r="N51" s="5"/>
      <c r="O51" s="37"/>
    </row>
    <row r="52" spans="2:15" s="1" customFormat="1" hidden="1">
      <c r="B52" s="100"/>
      <c r="C52" s="106"/>
      <c r="D52" s="103"/>
      <c r="E52" s="98"/>
      <c r="F52" s="7" t="s">
        <v>130</v>
      </c>
      <c r="G52" s="8" t="s">
        <v>131</v>
      </c>
      <c r="H52" s="6"/>
      <c r="I52" s="5"/>
      <c r="J52" s="5"/>
      <c r="K52" s="4">
        <f t="shared" si="0"/>
        <v>0</v>
      </c>
      <c r="L52" s="6"/>
      <c r="M52" s="5"/>
      <c r="N52" s="5"/>
      <c r="O52" s="37"/>
    </row>
    <row r="53" spans="2:15" s="1" customFormat="1" hidden="1">
      <c r="B53" s="100"/>
      <c r="C53" s="106"/>
      <c r="D53" s="103"/>
      <c r="E53" s="98"/>
      <c r="F53" s="7" t="s">
        <v>132</v>
      </c>
      <c r="G53" s="8" t="s">
        <v>133</v>
      </c>
      <c r="H53" s="6"/>
      <c r="I53" s="5"/>
      <c r="J53" s="5"/>
      <c r="K53" s="4">
        <f t="shared" si="0"/>
        <v>0</v>
      </c>
      <c r="L53" s="6"/>
      <c r="M53" s="5"/>
      <c r="N53" s="5"/>
      <c r="O53" s="37"/>
    </row>
    <row r="54" spans="2:15" s="1" customFormat="1" hidden="1">
      <c r="B54" s="100"/>
      <c r="C54" s="106"/>
      <c r="D54" s="103"/>
      <c r="E54" s="98"/>
      <c r="F54" s="7" t="s">
        <v>134</v>
      </c>
      <c r="G54" s="8" t="s">
        <v>135</v>
      </c>
      <c r="H54" s="6"/>
      <c r="I54" s="5"/>
      <c r="J54" s="5"/>
      <c r="K54" s="4">
        <f t="shared" si="0"/>
        <v>0</v>
      </c>
      <c r="L54" s="6"/>
      <c r="M54" s="5"/>
      <c r="N54" s="5"/>
      <c r="O54" s="37"/>
    </row>
    <row r="55" spans="2:15" s="1" customFormat="1" hidden="1">
      <c r="B55" s="100"/>
      <c r="C55" s="106"/>
      <c r="D55" s="103"/>
      <c r="E55" s="98"/>
      <c r="F55" s="7" t="s">
        <v>136</v>
      </c>
      <c r="G55" s="8" t="s">
        <v>137</v>
      </c>
      <c r="H55" s="6"/>
      <c r="I55" s="5"/>
      <c r="J55" s="5"/>
      <c r="K55" s="4">
        <f t="shared" si="0"/>
        <v>0</v>
      </c>
      <c r="L55" s="6"/>
      <c r="M55" s="5"/>
      <c r="N55" s="5"/>
      <c r="O55" s="37"/>
    </row>
    <row r="56" spans="2:15" s="1" customFormat="1" hidden="1">
      <c r="B56" s="100"/>
      <c r="C56" s="106"/>
      <c r="D56" s="103"/>
      <c r="E56" s="98"/>
      <c r="F56" s="7" t="s">
        <v>138</v>
      </c>
      <c r="G56" s="8" t="s">
        <v>139</v>
      </c>
      <c r="H56" s="6"/>
      <c r="I56" s="5"/>
      <c r="J56" s="5"/>
      <c r="K56" s="4">
        <f t="shared" si="0"/>
        <v>0</v>
      </c>
      <c r="L56" s="6"/>
      <c r="M56" s="5"/>
      <c r="N56" s="5"/>
      <c r="O56" s="37"/>
    </row>
    <row r="57" spans="2:15" s="1" customFormat="1" hidden="1">
      <c r="B57" s="100"/>
      <c r="C57" s="106"/>
      <c r="D57" s="103"/>
      <c r="E57" s="98"/>
      <c r="F57" s="7" t="s">
        <v>140</v>
      </c>
      <c r="G57" s="8" t="s">
        <v>141</v>
      </c>
      <c r="H57" s="6"/>
      <c r="I57" s="5"/>
      <c r="J57" s="5"/>
      <c r="K57" s="4">
        <f t="shared" si="0"/>
        <v>0</v>
      </c>
      <c r="L57" s="6"/>
      <c r="M57" s="5"/>
      <c r="N57" s="5"/>
      <c r="O57" s="37"/>
    </row>
    <row r="58" spans="2:15">
      <c r="B58" s="100"/>
      <c r="C58" s="106"/>
      <c r="D58" s="103"/>
      <c r="E58" s="98"/>
      <c r="F58" s="19" t="s">
        <v>142</v>
      </c>
      <c r="G58" s="20" t="s">
        <v>143</v>
      </c>
      <c r="H58" s="67"/>
      <c r="I58" s="65"/>
      <c r="J58" s="65"/>
      <c r="K58" s="66"/>
      <c r="L58" s="67">
        <v>1</v>
      </c>
      <c r="M58" s="65">
        <v>17195</v>
      </c>
      <c r="N58" s="65">
        <f>L11</f>
        <v>200</v>
      </c>
      <c r="O58" s="66">
        <f t="shared" si="1"/>
        <v>17195</v>
      </c>
    </row>
    <row r="59" spans="2:15">
      <c r="B59" s="100"/>
      <c r="C59" s="106"/>
      <c r="D59" s="103"/>
      <c r="E59" s="98"/>
      <c r="F59" s="19" t="s">
        <v>144</v>
      </c>
      <c r="G59" s="20" t="s">
        <v>145</v>
      </c>
      <c r="H59" s="67"/>
      <c r="I59" s="65"/>
      <c r="J59" s="65"/>
      <c r="K59" s="66"/>
      <c r="L59" s="67"/>
      <c r="M59" s="65"/>
      <c r="N59" s="65"/>
      <c r="O59" s="66"/>
    </row>
    <row r="60" spans="2:15" s="1" customFormat="1" hidden="1">
      <c r="B60" s="100"/>
      <c r="C60" s="106"/>
      <c r="D60" s="103"/>
      <c r="E60" s="98"/>
      <c r="F60" s="7" t="s">
        <v>146</v>
      </c>
      <c r="G60" s="8" t="s">
        <v>147</v>
      </c>
      <c r="H60" s="6"/>
      <c r="I60" s="5"/>
      <c r="J60" s="5"/>
      <c r="K60" s="4">
        <f t="shared" si="0"/>
        <v>0</v>
      </c>
      <c r="L60" s="6"/>
      <c r="M60" s="5"/>
      <c r="N60" s="5"/>
      <c r="O60" s="37"/>
    </row>
    <row r="61" spans="2:15" s="1" customFormat="1" hidden="1">
      <c r="B61" s="100"/>
      <c r="C61" s="106"/>
      <c r="D61" s="103"/>
      <c r="E61" s="98"/>
      <c r="F61" s="7" t="s">
        <v>148</v>
      </c>
      <c r="G61" s="8" t="s">
        <v>149</v>
      </c>
      <c r="H61" s="6"/>
      <c r="I61" s="5"/>
      <c r="J61" s="5"/>
      <c r="K61" s="4">
        <f t="shared" si="0"/>
        <v>0</v>
      </c>
      <c r="L61" s="6"/>
      <c r="M61" s="5"/>
      <c r="N61" s="5"/>
      <c r="O61" s="37"/>
    </row>
    <row r="62" spans="2:15" s="1" customFormat="1" hidden="1">
      <c r="B62" s="100"/>
      <c r="C62" s="106"/>
      <c r="D62" s="103"/>
      <c r="E62" s="98"/>
      <c r="F62" s="7" t="s">
        <v>150</v>
      </c>
      <c r="G62" s="8" t="s">
        <v>151</v>
      </c>
      <c r="H62" s="6"/>
      <c r="I62" s="5"/>
      <c r="J62" s="5"/>
      <c r="K62" s="4">
        <f t="shared" si="0"/>
        <v>0</v>
      </c>
      <c r="L62" s="6"/>
      <c r="M62" s="5"/>
      <c r="N62" s="5"/>
      <c r="O62" s="37"/>
    </row>
    <row r="63" spans="2:15" s="1" customFormat="1" hidden="1">
      <c r="B63" s="100"/>
      <c r="C63" s="106"/>
      <c r="D63" s="103"/>
      <c r="E63" s="98"/>
      <c r="F63" s="7" t="s">
        <v>152</v>
      </c>
      <c r="G63" s="8" t="s">
        <v>153</v>
      </c>
      <c r="H63" s="6"/>
      <c r="I63" s="5"/>
      <c r="J63" s="5"/>
      <c r="K63" s="4">
        <f t="shared" si="0"/>
        <v>0</v>
      </c>
      <c r="L63" s="6"/>
      <c r="M63" s="5"/>
      <c r="N63" s="5"/>
      <c r="O63" s="37"/>
    </row>
    <row r="64" spans="2:15" s="1" customFormat="1" hidden="1">
      <c r="B64" s="100"/>
      <c r="C64" s="106"/>
      <c r="D64" s="103"/>
      <c r="E64" s="98"/>
      <c r="F64" s="7" t="s">
        <v>154</v>
      </c>
      <c r="G64" s="8" t="s">
        <v>155</v>
      </c>
      <c r="H64" s="6"/>
      <c r="I64" s="5"/>
      <c r="J64" s="5"/>
      <c r="K64" s="4">
        <f t="shared" si="0"/>
        <v>0</v>
      </c>
      <c r="L64" s="6"/>
      <c r="M64" s="5"/>
      <c r="N64" s="5"/>
      <c r="O64" s="37"/>
    </row>
    <row r="65" spans="2:15" s="1" customFormat="1" hidden="1">
      <c r="B65" s="100"/>
      <c r="C65" s="106"/>
      <c r="D65" s="103"/>
      <c r="E65" s="98"/>
      <c r="F65" s="7" t="s">
        <v>156</v>
      </c>
      <c r="G65" s="8" t="s">
        <v>157</v>
      </c>
      <c r="H65" s="6"/>
      <c r="I65" s="5"/>
      <c r="J65" s="5"/>
      <c r="K65" s="4">
        <f t="shared" si="0"/>
        <v>0</v>
      </c>
      <c r="L65" s="6"/>
      <c r="M65" s="5"/>
      <c r="N65" s="5"/>
      <c r="O65" s="37"/>
    </row>
    <row r="66" spans="2:15" s="1" customFormat="1" hidden="1">
      <c r="B66" s="100"/>
      <c r="C66" s="106"/>
      <c r="D66" s="103"/>
      <c r="E66" s="98"/>
      <c r="F66" s="7" t="s">
        <v>158</v>
      </c>
      <c r="G66" s="8" t="s">
        <v>159</v>
      </c>
      <c r="H66" s="6"/>
      <c r="I66" s="5"/>
      <c r="J66" s="5"/>
      <c r="K66" s="4">
        <f t="shared" si="0"/>
        <v>0</v>
      </c>
      <c r="L66" s="6"/>
      <c r="M66" s="5"/>
      <c r="N66" s="5"/>
      <c r="O66" s="37"/>
    </row>
    <row r="67" spans="2:15" s="1" customFormat="1" hidden="1">
      <c r="B67" s="100"/>
      <c r="C67" s="106"/>
      <c r="D67" s="103"/>
      <c r="E67" s="98"/>
      <c r="F67" s="7" t="s">
        <v>160</v>
      </c>
      <c r="G67" s="8" t="s">
        <v>161</v>
      </c>
      <c r="H67" s="6"/>
      <c r="I67" s="5"/>
      <c r="J67" s="5"/>
      <c r="K67" s="4">
        <f t="shared" si="0"/>
        <v>0</v>
      </c>
      <c r="L67" s="6"/>
      <c r="M67" s="5"/>
      <c r="N67" s="5"/>
      <c r="O67" s="37"/>
    </row>
    <row r="68" spans="2:15" s="1" customFormat="1" hidden="1">
      <c r="B68" s="100"/>
      <c r="C68" s="106"/>
      <c r="D68" s="103"/>
      <c r="E68" s="98"/>
      <c r="F68" s="7" t="s">
        <v>162</v>
      </c>
      <c r="G68" s="8" t="s">
        <v>163</v>
      </c>
      <c r="H68" s="6"/>
      <c r="I68" s="5"/>
      <c r="J68" s="5"/>
      <c r="K68" s="4">
        <f t="shared" si="0"/>
        <v>0</v>
      </c>
      <c r="L68" s="6"/>
      <c r="M68" s="5"/>
      <c r="N68" s="5"/>
      <c r="O68" s="37"/>
    </row>
    <row r="69" spans="2:15">
      <c r="B69" s="100"/>
      <c r="C69" s="106"/>
      <c r="D69" s="103"/>
      <c r="E69" s="98"/>
      <c r="F69" s="19" t="s">
        <v>164</v>
      </c>
      <c r="G69" s="20" t="s">
        <v>165</v>
      </c>
      <c r="H69" s="67">
        <v>18</v>
      </c>
      <c r="I69" s="65">
        <v>6147</v>
      </c>
      <c r="J69" s="65">
        <f>H69/H11</f>
        <v>7.8260869565217397E-2</v>
      </c>
      <c r="K69" s="66">
        <f t="shared" si="0"/>
        <v>110646</v>
      </c>
      <c r="L69" s="67">
        <v>6</v>
      </c>
      <c r="M69" s="65">
        <v>5331</v>
      </c>
      <c r="N69" s="65">
        <f>L69/L11</f>
        <v>0.03</v>
      </c>
      <c r="O69" s="66">
        <f t="shared" si="1"/>
        <v>31986</v>
      </c>
    </row>
    <row r="70" spans="2:15" ht="13.8" thickBot="1">
      <c r="B70" s="100"/>
      <c r="C70" s="106"/>
      <c r="D70" s="103"/>
      <c r="E70" s="98"/>
      <c r="F70" s="19" t="s">
        <v>166</v>
      </c>
      <c r="G70" s="20" t="s">
        <v>167</v>
      </c>
      <c r="H70" s="67">
        <v>92</v>
      </c>
      <c r="I70" s="65">
        <v>39722</v>
      </c>
      <c r="J70" s="65">
        <f>H70/H11</f>
        <v>0.4</v>
      </c>
      <c r="K70" s="66">
        <f t="shared" si="0"/>
        <v>3654424</v>
      </c>
      <c r="L70" s="67">
        <v>13</v>
      </c>
      <c r="M70" s="65">
        <v>39375</v>
      </c>
      <c r="N70" s="65">
        <f>L70/L11</f>
        <v>6.5000000000000002E-2</v>
      </c>
      <c r="O70" s="66">
        <f t="shared" si="1"/>
        <v>511875</v>
      </c>
    </row>
    <row r="71" spans="2:15" s="1" customFormat="1" ht="13.8" hidden="1" thickBot="1">
      <c r="B71" s="100"/>
      <c r="C71" s="106"/>
      <c r="D71" s="103"/>
      <c r="E71" s="98"/>
      <c r="F71" s="7" t="s">
        <v>168</v>
      </c>
      <c r="G71" s="8" t="s">
        <v>169</v>
      </c>
      <c r="H71" s="6"/>
      <c r="I71" s="5"/>
      <c r="J71" s="5"/>
      <c r="K71" s="4">
        <f t="shared" si="0"/>
        <v>0</v>
      </c>
      <c r="L71" s="6"/>
      <c r="M71" s="5"/>
      <c r="N71" s="5"/>
      <c r="O71" s="37"/>
    </row>
    <row r="72" spans="2:15" s="1" customFormat="1" ht="13.8" hidden="1" thickBot="1">
      <c r="B72" s="100"/>
      <c r="C72" s="106"/>
      <c r="D72" s="103"/>
      <c r="E72" s="98"/>
      <c r="F72" s="7" t="s">
        <v>170</v>
      </c>
      <c r="G72" s="8" t="s">
        <v>171</v>
      </c>
      <c r="H72" s="6"/>
      <c r="I72" s="5"/>
      <c r="J72" s="5"/>
      <c r="K72" s="4">
        <f t="shared" si="0"/>
        <v>0</v>
      </c>
      <c r="L72" s="6"/>
      <c r="M72" s="5"/>
      <c r="N72" s="5"/>
      <c r="O72" s="37"/>
    </row>
    <row r="73" spans="2:15" s="1" customFormat="1" ht="13.8" hidden="1" thickBot="1">
      <c r="B73" s="100"/>
      <c r="C73" s="106"/>
      <c r="D73" s="103"/>
      <c r="E73" s="98"/>
      <c r="F73" s="7" t="s">
        <v>172</v>
      </c>
      <c r="G73" s="8" t="s">
        <v>173</v>
      </c>
      <c r="H73" s="6"/>
      <c r="I73" s="5"/>
      <c r="J73" s="5"/>
      <c r="K73" s="4">
        <f t="shared" si="0"/>
        <v>0</v>
      </c>
      <c r="L73" s="6"/>
      <c r="M73" s="5"/>
      <c r="N73" s="5"/>
      <c r="O73" s="37"/>
    </row>
    <row r="74" spans="2:15" s="1" customFormat="1" ht="13.8" hidden="1" thickBot="1">
      <c r="B74" s="100"/>
      <c r="C74" s="106"/>
      <c r="D74" s="103"/>
      <c r="E74" s="98"/>
      <c r="F74" s="7" t="s">
        <v>174</v>
      </c>
      <c r="G74" s="8" t="s">
        <v>175</v>
      </c>
      <c r="H74" s="6"/>
      <c r="I74" s="5"/>
      <c r="J74" s="5"/>
      <c r="K74" s="4">
        <f t="shared" si="0"/>
        <v>0</v>
      </c>
      <c r="L74" s="6"/>
      <c r="M74" s="5"/>
      <c r="N74" s="5"/>
      <c r="O74" s="37"/>
    </row>
    <row r="75" spans="2:15" s="1" customFormat="1" ht="13.8" hidden="1" thickBot="1">
      <c r="B75" s="100"/>
      <c r="C75" s="106"/>
      <c r="D75" s="103"/>
      <c r="E75" s="98"/>
      <c r="F75" s="7" t="s">
        <v>176</v>
      </c>
      <c r="G75" s="8" t="s">
        <v>177</v>
      </c>
      <c r="H75" s="6"/>
      <c r="I75" s="5"/>
      <c r="J75" s="5"/>
      <c r="K75" s="4">
        <f t="shared" si="0"/>
        <v>0</v>
      </c>
      <c r="L75" s="6"/>
      <c r="M75" s="5"/>
      <c r="N75" s="5"/>
      <c r="O75" s="37"/>
    </row>
    <row r="76" spans="2:15" s="1" customFormat="1" ht="13.8" hidden="1" thickBot="1">
      <c r="B76" s="100"/>
      <c r="C76" s="106"/>
      <c r="D76" s="103"/>
      <c r="E76" s="98"/>
      <c r="F76" s="7" t="s">
        <v>182</v>
      </c>
      <c r="G76" s="8" t="s">
        <v>183</v>
      </c>
      <c r="H76" s="6"/>
      <c r="I76" s="5"/>
      <c r="J76" s="5"/>
      <c r="K76" s="4">
        <f t="shared" si="0"/>
        <v>0</v>
      </c>
      <c r="L76" s="6"/>
      <c r="M76" s="5"/>
      <c r="N76" s="5"/>
      <c r="O76" s="37"/>
    </row>
    <row r="77" spans="2:15" s="1" customFormat="1" ht="13.8" hidden="1" thickBot="1">
      <c r="B77" s="100"/>
      <c r="C77" s="106"/>
      <c r="D77" s="103"/>
      <c r="E77" s="98"/>
      <c r="F77" s="7" t="s">
        <v>184</v>
      </c>
      <c r="G77" s="8" t="s">
        <v>185</v>
      </c>
      <c r="H77" s="6"/>
      <c r="I77" s="5"/>
      <c r="J77" s="5"/>
      <c r="K77" s="4">
        <f t="shared" si="0"/>
        <v>0</v>
      </c>
      <c r="L77" s="6"/>
      <c r="M77" s="5"/>
      <c r="N77" s="5"/>
      <c r="O77" s="37"/>
    </row>
    <row r="78" spans="2:15" s="1" customFormat="1" ht="13.8" hidden="1" thickBot="1">
      <c r="B78" s="100"/>
      <c r="C78" s="106"/>
      <c r="D78" s="103"/>
      <c r="E78" s="98"/>
      <c r="F78" s="7" t="s">
        <v>186</v>
      </c>
      <c r="G78" s="8" t="s">
        <v>187</v>
      </c>
      <c r="H78" s="6"/>
      <c r="I78" s="5"/>
      <c r="J78" s="5"/>
      <c r="K78" s="4">
        <f t="shared" si="0"/>
        <v>0</v>
      </c>
      <c r="L78" s="6"/>
      <c r="M78" s="5"/>
      <c r="N78" s="5"/>
      <c r="O78" s="37"/>
    </row>
    <row r="79" spans="2:15" s="1" customFormat="1" ht="13.8" hidden="1" thickBot="1">
      <c r="B79" s="100"/>
      <c r="C79" s="106"/>
      <c r="D79" s="103"/>
      <c r="E79" s="98"/>
      <c r="F79" s="7" t="s">
        <v>188</v>
      </c>
      <c r="G79" s="8" t="s">
        <v>189</v>
      </c>
      <c r="H79" s="6"/>
      <c r="I79" s="5"/>
      <c r="J79" s="5"/>
      <c r="K79" s="4">
        <f t="shared" si="0"/>
        <v>0</v>
      </c>
      <c r="L79" s="6"/>
      <c r="M79" s="5"/>
      <c r="N79" s="5"/>
      <c r="O79" s="37"/>
    </row>
    <row r="80" spans="2:15" s="1" customFormat="1" ht="13.8" hidden="1" thickBot="1">
      <c r="B80" s="100"/>
      <c r="C80" s="106"/>
      <c r="D80" s="103"/>
      <c r="E80" s="98"/>
      <c r="F80" s="7" t="s">
        <v>190</v>
      </c>
      <c r="G80" s="8" t="s">
        <v>191</v>
      </c>
      <c r="H80" s="6"/>
      <c r="I80" s="5"/>
      <c r="J80" s="5"/>
      <c r="K80" s="4">
        <f t="shared" ref="K80:K143" si="2">H80*I80</f>
        <v>0</v>
      </c>
      <c r="L80" s="6"/>
      <c r="M80" s="5"/>
      <c r="N80" s="5"/>
      <c r="O80" s="37"/>
    </row>
    <row r="81" spans="2:15" s="1" customFormat="1" ht="13.8" hidden="1" thickBot="1">
      <c r="B81" s="100"/>
      <c r="C81" s="106"/>
      <c r="D81" s="103"/>
      <c r="E81" s="98"/>
      <c r="F81" s="7" t="s">
        <v>192</v>
      </c>
      <c r="G81" s="8" t="s">
        <v>193</v>
      </c>
      <c r="H81" s="6"/>
      <c r="I81" s="5"/>
      <c r="J81" s="5"/>
      <c r="K81" s="4">
        <f t="shared" si="2"/>
        <v>0</v>
      </c>
      <c r="L81" s="6"/>
      <c r="M81" s="5"/>
      <c r="N81" s="5"/>
      <c r="O81" s="37"/>
    </row>
    <row r="82" spans="2:15" s="1" customFormat="1" ht="13.8" hidden="1" thickBot="1">
      <c r="B82" s="100"/>
      <c r="C82" s="106"/>
      <c r="D82" s="103"/>
      <c r="E82" s="98"/>
      <c r="F82" s="7" t="s">
        <v>194</v>
      </c>
      <c r="G82" s="8" t="s">
        <v>195</v>
      </c>
      <c r="H82" s="6"/>
      <c r="I82" s="5"/>
      <c r="J82" s="5"/>
      <c r="K82" s="4">
        <f t="shared" si="2"/>
        <v>0</v>
      </c>
      <c r="L82" s="6"/>
      <c r="M82" s="5"/>
      <c r="N82" s="5"/>
      <c r="O82" s="37"/>
    </row>
    <row r="83" spans="2:15" s="1" customFormat="1" ht="13.8" hidden="1" thickBot="1">
      <c r="B83" s="100"/>
      <c r="C83" s="106"/>
      <c r="D83" s="103"/>
      <c r="E83" s="98"/>
      <c r="F83" s="7" t="s">
        <v>196</v>
      </c>
      <c r="G83" s="8" t="s">
        <v>197</v>
      </c>
      <c r="H83" s="6"/>
      <c r="I83" s="5"/>
      <c r="J83" s="5"/>
      <c r="K83" s="4">
        <f t="shared" si="2"/>
        <v>0</v>
      </c>
      <c r="L83" s="6"/>
      <c r="M83" s="5"/>
      <c r="N83" s="5"/>
      <c r="O83" s="37"/>
    </row>
    <row r="84" spans="2:15" s="1" customFormat="1" ht="13.8" hidden="1" thickBot="1">
      <c r="B84" s="100"/>
      <c r="C84" s="106"/>
      <c r="D84" s="103"/>
      <c r="E84" s="98"/>
      <c r="F84" s="7" t="s">
        <v>198</v>
      </c>
      <c r="G84" s="8" t="s">
        <v>199</v>
      </c>
      <c r="H84" s="6"/>
      <c r="I84" s="5"/>
      <c r="J84" s="5"/>
      <c r="K84" s="4">
        <f t="shared" si="2"/>
        <v>0</v>
      </c>
      <c r="L84" s="6"/>
      <c r="M84" s="5"/>
      <c r="N84" s="5"/>
      <c r="O84" s="37"/>
    </row>
    <row r="85" spans="2:15" s="1" customFormat="1" ht="13.8" hidden="1" thickBot="1">
      <c r="B85" s="100"/>
      <c r="C85" s="106"/>
      <c r="D85" s="103"/>
      <c r="E85" s="98"/>
      <c r="F85" s="7" t="s">
        <v>200</v>
      </c>
      <c r="G85" s="8" t="s">
        <v>201</v>
      </c>
      <c r="H85" s="6"/>
      <c r="I85" s="5"/>
      <c r="J85" s="5"/>
      <c r="K85" s="4">
        <f t="shared" si="2"/>
        <v>0</v>
      </c>
      <c r="L85" s="6"/>
      <c r="M85" s="5"/>
      <c r="N85" s="5"/>
      <c r="O85" s="37"/>
    </row>
    <row r="86" spans="2:15" s="1" customFormat="1" ht="13.8" hidden="1" thickBot="1">
      <c r="B86" s="100"/>
      <c r="C86" s="106"/>
      <c r="D86" s="103"/>
      <c r="E86" s="98"/>
      <c r="F86" s="7" t="s">
        <v>202</v>
      </c>
      <c r="G86" s="8" t="s">
        <v>203</v>
      </c>
      <c r="H86" s="6"/>
      <c r="I86" s="5"/>
      <c r="J86" s="5"/>
      <c r="K86" s="4">
        <f t="shared" si="2"/>
        <v>0</v>
      </c>
      <c r="L86" s="6"/>
      <c r="M86" s="5"/>
      <c r="N86" s="5"/>
      <c r="O86" s="37"/>
    </row>
    <row r="87" spans="2:15" s="1" customFormat="1" ht="13.8" hidden="1" thickBot="1">
      <c r="B87" s="100"/>
      <c r="C87" s="106"/>
      <c r="D87" s="103"/>
      <c r="E87" s="98"/>
      <c r="F87" s="7" t="s">
        <v>204</v>
      </c>
      <c r="G87" s="8" t="s">
        <v>205</v>
      </c>
      <c r="H87" s="6"/>
      <c r="I87" s="5"/>
      <c r="J87" s="5"/>
      <c r="K87" s="4">
        <f t="shared" si="2"/>
        <v>0</v>
      </c>
      <c r="L87" s="6"/>
      <c r="M87" s="5"/>
      <c r="N87" s="5"/>
      <c r="O87" s="37"/>
    </row>
    <row r="88" spans="2:15" s="1" customFormat="1" ht="13.8" hidden="1" thickBot="1">
      <c r="B88" s="100"/>
      <c r="C88" s="106"/>
      <c r="D88" s="103"/>
      <c r="E88" s="98"/>
      <c r="F88" s="7" t="s">
        <v>206</v>
      </c>
      <c r="G88" s="8" t="s">
        <v>207</v>
      </c>
      <c r="H88" s="6"/>
      <c r="I88" s="5"/>
      <c r="J88" s="5"/>
      <c r="K88" s="4">
        <f t="shared" si="2"/>
        <v>0</v>
      </c>
      <c r="L88" s="6"/>
      <c r="M88" s="5"/>
      <c r="N88" s="5"/>
      <c r="O88" s="37"/>
    </row>
    <row r="89" spans="2:15" s="1" customFormat="1" ht="13.8" hidden="1" thickBot="1">
      <c r="B89" s="100"/>
      <c r="C89" s="106"/>
      <c r="D89" s="103"/>
      <c r="E89" s="98"/>
      <c r="F89" s="7" t="s">
        <v>208</v>
      </c>
      <c r="G89" s="8" t="s">
        <v>209</v>
      </c>
      <c r="H89" s="6"/>
      <c r="I89" s="5"/>
      <c r="J89" s="5"/>
      <c r="K89" s="4">
        <f t="shared" si="2"/>
        <v>0</v>
      </c>
      <c r="L89" s="6"/>
      <c r="M89" s="5"/>
      <c r="N89" s="5"/>
      <c r="O89" s="37"/>
    </row>
    <row r="90" spans="2:15" s="1" customFormat="1" ht="13.8" hidden="1" thickBot="1">
      <c r="B90" s="100"/>
      <c r="C90" s="106"/>
      <c r="D90" s="103"/>
      <c r="E90" s="98"/>
      <c r="F90" s="7" t="s">
        <v>210</v>
      </c>
      <c r="G90" s="8" t="s">
        <v>211</v>
      </c>
      <c r="H90" s="6"/>
      <c r="I90" s="5"/>
      <c r="J90" s="5"/>
      <c r="K90" s="4">
        <f t="shared" si="2"/>
        <v>0</v>
      </c>
      <c r="L90" s="6"/>
      <c r="M90" s="5"/>
      <c r="N90" s="5"/>
      <c r="O90" s="37"/>
    </row>
    <row r="91" spans="2:15" s="1" customFormat="1" ht="13.8" hidden="1" thickBot="1">
      <c r="B91" s="100"/>
      <c r="C91" s="106"/>
      <c r="D91" s="103"/>
      <c r="E91" s="98"/>
      <c r="F91" s="7" t="s">
        <v>212</v>
      </c>
      <c r="G91" s="8" t="s">
        <v>213</v>
      </c>
      <c r="H91" s="6"/>
      <c r="I91" s="5"/>
      <c r="J91" s="5"/>
      <c r="K91" s="4">
        <f t="shared" si="2"/>
        <v>0</v>
      </c>
      <c r="L91" s="6"/>
      <c r="M91" s="5"/>
      <c r="N91" s="5"/>
      <c r="O91" s="37"/>
    </row>
    <row r="92" spans="2:15" s="1" customFormat="1" ht="13.8" hidden="1" thickBot="1">
      <c r="B92" s="100"/>
      <c r="C92" s="106"/>
      <c r="D92" s="103"/>
      <c r="E92" s="98"/>
      <c r="F92" s="7" t="s">
        <v>214</v>
      </c>
      <c r="G92" s="8" t="s">
        <v>215</v>
      </c>
      <c r="H92" s="6"/>
      <c r="I92" s="5"/>
      <c r="J92" s="5"/>
      <c r="K92" s="4">
        <f t="shared" si="2"/>
        <v>0</v>
      </c>
      <c r="L92" s="6"/>
      <c r="M92" s="5"/>
      <c r="N92" s="5"/>
      <c r="O92" s="37"/>
    </row>
    <row r="93" spans="2:15" s="1" customFormat="1" ht="13.8" hidden="1" thickBot="1">
      <c r="B93" s="100"/>
      <c r="C93" s="106"/>
      <c r="D93" s="103"/>
      <c r="E93" s="98"/>
      <c r="F93" s="7" t="s">
        <v>216</v>
      </c>
      <c r="G93" s="8" t="s">
        <v>217</v>
      </c>
      <c r="H93" s="6"/>
      <c r="I93" s="5"/>
      <c r="J93" s="5"/>
      <c r="K93" s="4">
        <f t="shared" si="2"/>
        <v>0</v>
      </c>
      <c r="L93" s="6"/>
      <c r="M93" s="5"/>
      <c r="N93" s="5"/>
      <c r="O93" s="37"/>
    </row>
    <row r="94" spans="2:15" s="1" customFormat="1" ht="13.8" hidden="1" thickBot="1">
      <c r="B94" s="100"/>
      <c r="C94" s="106"/>
      <c r="D94" s="103"/>
      <c r="E94" s="98"/>
      <c r="F94" s="7" t="s">
        <v>218</v>
      </c>
      <c r="G94" s="8" t="s">
        <v>219</v>
      </c>
      <c r="H94" s="6"/>
      <c r="I94" s="5"/>
      <c r="J94" s="5"/>
      <c r="K94" s="4">
        <f t="shared" si="2"/>
        <v>0</v>
      </c>
      <c r="L94" s="6"/>
      <c r="M94" s="5"/>
      <c r="N94" s="5"/>
      <c r="O94" s="37"/>
    </row>
    <row r="95" spans="2:15" s="1" customFormat="1" ht="13.8" hidden="1" thickBot="1">
      <c r="B95" s="100"/>
      <c r="C95" s="106"/>
      <c r="D95" s="103"/>
      <c r="E95" s="98"/>
      <c r="F95" s="7" t="s">
        <v>220</v>
      </c>
      <c r="G95" s="8" t="s">
        <v>221</v>
      </c>
      <c r="H95" s="6"/>
      <c r="I95" s="5"/>
      <c r="J95" s="5"/>
      <c r="K95" s="4">
        <f t="shared" si="2"/>
        <v>0</v>
      </c>
      <c r="L95" s="6"/>
      <c r="M95" s="5"/>
      <c r="N95" s="5"/>
      <c r="O95" s="37"/>
    </row>
    <row r="96" spans="2:15" s="1" customFormat="1" ht="13.8" hidden="1" thickBot="1">
      <c r="B96" s="100"/>
      <c r="C96" s="106"/>
      <c r="D96" s="103"/>
      <c r="E96" s="98"/>
      <c r="F96" s="7" t="s">
        <v>222</v>
      </c>
      <c r="G96" s="8" t="s">
        <v>223</v>
      </c>
      <c r="H96" s="6"/>
      <c r="I96" s="5"/>
      <c r="J96" s="5"/>
      <c r="K96" s="4">
        <f t="shared" si="2"/>
        <v>0</v>
      </c>
      <c r="L96" s="6"/>
      <c r="M96" s="5"/>
      <c r="N96" s="5"/>
      <c r="O96" s="37"/>
    </row>
    <row r="97" spans="2:15" s="1" customFormat="1" ht="13.8" hidden="1" thickBot="1">
      <c r="B97" s="100"/>
      <c r="C97" s="106"/>
      <c r="D97" s="103"/>
      <c r="E97" s="98"/>
      <c r="F97" s="7" t="s">
        <v>224</v>
      </c>
      <c r="G97" s="8" t="s">
        <v>225</v>
      </c>
      <c r="H97" s="6"/>
      <c r="I97" s="5"/>
      <c r="J97" s="5"/>
      <c r="K97" s="4">
        <f t="shared" si="2"/>
        <v>0</v>
      </c>
      <c r="L97" s="6"/>
      <c r="M97" s="5"/>
      <c r="N97" s="5"/>
      <c r="O97" s="37"/>
    </row>
    <row r="98" spans="2:15" s="1" customFormat="1" ht="13.8" hidden="1" thickBot="1">
      <c r="B98" s="100"/>
      <c r="C98" s="106"/>
      <c r="D98" s="103"/>
      <c r="E98" s="98"/>
      <c r="F98" s="7" t="s">
        <v>226</v>
      </c>
      <c r="G98" s="8" t="s">
        <v>227</v>
      </c>
      <c r="H98" s="6"/>
      <c r="I98" s="5"/>
      <c r="J98" s="5"/>
      <c r="K98" s="4">
        <f t="shared" si="2"/>
        <v>0</v>
      </c>
      <c r="L98" s="6"/>
      <c r="M98" s="5"/>
      <c r="N98" s="5"/>
      <c r="O98" s="37"/>
    </row>
    <row r="99" spans="2:15" s="1" customFormat="1" ht="13.8" hidden="1" thickBot="1">
      <c r="B99" s="100"/>
      <c r="C99" s="106"/>
      <c r="D99" s="103"/>
      <c r="E99" s="98"/>
      <c r="F99" s="7" t="s">
        <v>228</v>
      </c>
      <c r="G99" s="8" t="s">
        <v>229</v>
      </c>
      <c r="H99" s="6"/>
      <c r="I99" s="5"/>
      <c r="J99" s="5"/>
      <c r="K99" s="4">
        <f t="shared" si="2"/>
        <v>0</v>
      </c>
      <c r="L99" s="6"/>
      <c r="M99" s="5"/>
      <c r="N99" s="5"/>
      <c r="O99" s="37"/>
    </row>
    <row r="100" spans="2:15" s="1" customFormat="1" ht="13.8" hidden="1" thickBot="1">
      <c r="B100" s="100"/>
      <c r="C100" s="106"/>
      <c r="D100" s="103"/>
      <c r="E100" s="98"/>
      <c r="F100" s="7" t="s">
        <v>230</v>
      </c>
      <c r="G100" s="8" t="s">
        <v>231</v>
      </c>
      <c r="H100" s="6"/>
      <c r="I100" s="5"/>
      <c r="J100" s="5"/>
      <c r="K100" s="4">
        <f t="shared" si="2"/>
        <v>0</v>
      </c>
      <c r="L100" s="6"/>
      <c r="M100" s="5"/>
      <c r="N100" s="5"/>
      <c r="O100" s="37"/>
    </row>
    <row r="101" spans="2:15" s="1" customFormat="1" ht="13.8" hidden="1" thickBot="1">
      <c r="B101" s="100"/>
      <c r="C101" s="106"/>
      <c r="D101" s="103"/>
      <c r="E101" s="98"/>
      <c r="F101" s="7" t="s">
        <v>232</v>
      </c>
      <c r="G101" s="8" t="s">
        <v>233</v>
      </c>
      <c r="H101" s="6"/>
      <c r="I101" s="5"/>
      <c r="J101" s="5"/>
      <c r="K101" s="4">
        <f t="shared" si="2"/>
        <v>0</v>
      </c>
      <c r="L101" s="6"/>
      <c r="M101" s="5"/>
      <c r="N101" s="5"/>
      <c r="O101" s="37"/>
    </row>
    <row r="102" spans="2:15" s="1" customFormat="1" ht="13.8" hidden="1" thickBot="1">
      <c r="B102" s="100"/>
      <c r="C102" s="106"/>
      <c r="D102" s="103"/>
      <c r="E102" s="98"/>
      <c r="F102" s="7" t="s">
        <v>234</v>
      </c>
      <c r="G102" s="8" t="s">
        <v>235</v>
      </c>
      <c r="H102" s="6"/>
      <c r="I102" s="5"/>
      <c r="J102" s="5"/>
      <c r="K102" s="4">
        <f t="shared" si="2"/>
        <v>0</v>
      </c>
      <c r="L102" s="6"/>
      <c r="M102" s="5"/>
      <c r="N102" s="5"/>
      <c r="O102" s="37"/>
    </row>
    <row r="103" spans="2:15" s="1" customFormat="1" ht="13.8" hidden="1" thickBot="1">
      <c r="B103" s="100"/>
      <c r="C103" s="106"/>
      <c r="D103" s="103"/>
      <c r="E103" s="98"/>
      <c r="F103" s="7" t="s">
        <v>236</v>
      </c>
      <c r="G103" s="8" t="s">
        <v>237</v>
      </c>
      <c r="H103" s="6"/>
      <c r="I103" s="5"/>
      <c r="J103" s="5"/>
      <c r="K103" s="4">
        <f t="shared" si="2"/>
        <v>0</v>
      </c>
      <c r="L103" s="6"/>
      <c r="M103" s="5"/>
      <c r="N103" s="5"/>
      <c r="O103" s="37"/>
    </row>
    <row r="104" spans="2:15" s="1" customFormat="1" ht="13.8" hidden="1" thickBot="1">
      <c r="B104" s="100"/>
      <c r="C104" s="106"/>
      <c r="D104" s="103"/>
      <c r="E104" s="98"/>
      <c r="F104" s="7" t="s">
        <v>238</v>
      </c>
      <c r="G104" s="8" t="s">
        <v>239</v>
      </c>
      <c r="H104" s="6"/>
      <c r="I104" s="5"/>
      <c r="J104" s="5"/>
      <c r="K104" s="4">
        <f t="shared" si="2"/>
        <v>0</v>
      </c>
      <c r="L104" s="6"/>
      <c r="M104" s="5"/>
      <c r="N104" s="5"/>
      <c r="O104" s="37"/>
    </row>
    <row r="105" spans="2:15" s="1" customFormat="1" ht="13.8" hidden="1" thickBot="1">
      <c r="B105" s="100"/>
      <c r="C105" s="106"/>
      <c r="D105" s="103"/>
      <c r="E105" s="98"/>
      <c r="F105" s="7" t="s">
        <v>240</v>
      </c>
      <c r="G105" s="8" t="s">
        <v>241</v>
      </c>
      <c r="H105" s="6"/>
      <c r="I105" s="5"/>
      <c r="J105" s="5"/>
      <c r="K105" s="4">
        <f t="shared" si="2"/>
        <v>0</v>
      </c>
      <c r="L105" s="6"/>
      <c r="M105" s="5"/>
      <c r="N105" s="5"/>
      <c r="O105" s="37"/>
    </row>
    <row r="106" spans="2:15" s="1" customFormat="1" ht="13.8" hidden="1" thickBot="1">
      <c r="B106" s="100"/>
      <c r="C106" s="106"/>
      <c r="D106" s="103"/>
      <c r="E106" s="98"/>
      <c r="F106" s="7" t="s">
        <v>242</v>
      </c>
      <c r="G106" s="8" t="s">
        <v>243</v>
      </c>
      <c r="H106" s="6"/>
      <c r="I106" s="5"/>
      <c r="J106" s="5"/>
      <c r="K106" s="4">
        <f t="shared" si="2"/>
        <v>0</v>
      </c>
      <c r="L106" s="6"/>
      <c r="M106" s="5"/>
      <c r="N106" s="5"/>
      <c r="O106" s="37"/>
    </row>
    <row r="107" spans="2:15" s="1" customFormat="1" ht="13.8" hidden="1" thickBot="1">
      <c r="B107" s="100"/>
      <c r="C107" s="106"/>
      <c r="D107" s="103"/>
      <c r="E107" s="98"/>
      <c r="F107" s="7" t="s">
        <v>244</v>
      </c>
      <c r="G107" s="8" t="s">
        <v>245</v>
      </c>
      <c r="H107" s="6"/>
      <c r="I107" s="5"/>
      <c r="J107" s="5"/>
      <c r="K107" s="4">
        <f t="shared" si="2"/>
        <v>0</v>
      </c>
      <c r="L107" s="6"/>
      <c r="M107" s="5"/>
      <c r="N107" s="5"/>
      <c r="O107" s="37"/>
    </row>
    <row r="108" spans="2:15" s="1" customFormat="1" ht="13.8" hidden="1" thickBot="1">
      <c r="B108" s="100"/>
      <c r="C108" s="106"/>
      <c r="D108" s="103"/>
      <c r="E108" s="98"/>
      <c r="F108" s="7" t="s">
        <v>246</v>
      </c>
      <c r="G108" s="8" t="s">
        <v>247</v>
      </c>
      <c r="H108" s="6"/>
      <c r="I108" s="5"/>
      <c r="J108" s="5"/>
      <c r="K108" s="4">
        <f t="shared" si="2"/>
        <v>0</v>
      </c>
      <c r="L108" s="6"/>
      <c r="M108" s="5"/>
      <c r="N108" s="5"/>
      <c r="O108" s="37"/>
    </row>
    <row r="109" spans="2:15" s="1" customFormat="1" ht="13.8" hidden="1" thickBot="1">
      <c r="B109" s="100"/>
      <c r="C109" s="106"/>
      <c r="D109" s="103"/>
      <c r="E109" s="98"/>
      <c r="F109" s="7" t="s">
        <v>248</v>
      </c>
      <c r="G109" s="8" t="s">
        <v>249</v>
      </c>
      <c r="H109" s="6"/>
      <c r="I109" s="5"/>
      <c r="J109" s="5"/>
      <c r="K109" s="4">
        <f t="shared" si="2"/>
        <v>0</v>
      </c>
      <c r="L109" s="6"/>
      <c r="M109" s="5"/>
      <c r="N109" s="5"/>
      <c r="O109" s="37"/>
    </row>
    <row r="110" spans="2:15" s="1" customFormat="1" ht="13.8" hidden="1" thickBot="1">
      <c r="B110" s="101"/>
      <c r="C110" s="107"/>
      <c r="D110" s="104"/>
      <c r="E110" s="97"/>
      <c r="F110" s="14" t="s">
        <v>250</v>
      </c>
      <c r="G110" s="15" t="s">
        <v>251</v>
      </c>
      <c r="H110" s="6"/>
      <c r="I110" s="5"/>
      <c r="J110" s="5"/>
      <c r="K110" s="4">
        <f t="shared" si="2"/>
        <v>0</v>
      </c>
      <c r="L110" s="6"/>
      <c r="M110" s="5"/>
      <c r="N110" s="5"/>
      <c r="O110" s="37"/>
    </row>
    <row r="111" spans="2:15" s="1" customFormat="1" ht="13.8" hidden="1" thickBot="1">
      <c r="B111" s="99">
        <v>3</v>
      </c>
      <c r="C111" s="105" t="s">
        <v>17</v>
      </c>
      <c r="D111" s="102">
        <v>3.1</v>
      </c>
      <c r="E111" s="96" t="s">
        <v>18</v>
      </c>
      <c r="F111" s="12" t="s">
        <v>252</v>
      </c>
      <c r="G111" s="13" t="s">
        <v>253</v>
      </c>
      <c r="H111" s="6"/>
      <c r="I111" s="5"/>
      <c r="J111" s="5"/>
      <c r="K111" s="4">
        <f t="shared" si="2"/>
        <v>0</v>
      </c>
      <c r="L111" s="6"/>
      <c r="M111" s="5"/>
      <c r="N111" s="5"/>
      <c r="O111" s="37"/>
    </row>
    <row r="112" spans="2:15" s="1" customFormat="1" ht="13.8" hidden="1" thickBot="1">
      <c r="B112" s="100"/>
      <c r="C112" s="106"/>
      <c r="D112" s="103"/>
      <c r="E112" s="98"/>
      <c r="F112" s="7" t="s">
        <v>254</v>
      </c>
      <c r="G112" s="8" t="s">
        <v>255</v>
      </c>
      <c r="H112" s="6"/>
      <c r="I112" s="5"/>
      <c r="J112" s="5"/>
      <c r="K112" s="4">
        <f t="shared" si="2"/>
        <v>0</v>
      </c>
      <c r="L112" s="6"/>
      <c r="M112" s="5"/>
      <c r="N112" s="5"/>
      <c r="O112" s="37"/>
    </row>
    <row r="113" spans="2:15" s="1" customFormat="1" ht="13.8" hidden="1" thickBot="1">
      <c r="B113" s="100"/>
      <c r="C113" s="106"/>
      <c r="D113" s="104"/>
      <c r="E113" s="97"/>
      <c r="F113" s="14" t="s">
        <v>256</v>
      </c>
      <c r="G113" s="15" t="s">
        <v>257</v>
      </c>
      <c r="H113" s="6"/>
      <c r="I113" s="5"/>
      <c r="J113" s="5"/>
      <c r="K113" s="4">
        <f t="shared" si="2"/>
        <v>0</v>
      </c>
      <c r="L113" s="6"/>
      <c r="M113" s="5"/>
      <c r="N113" s="5"/>
      <c r="O113" s="37"/>
    </row>
    <row r="114" spans="2:15" s="1" customFormat="1" ht="13.8" hidden="1" thickBot="1">
      <c r="B114" s="100"/>
      <c r="C114" s="106"/>
      <c r="D114" s="102">
        <v>3.2</v>
      </c>
      <c r="E114" s="96" t="s">
        <v>21</v>
      </c>
      <c r="F114" s="12" t="s">
        <v>258</v>
      </c>
      <c r="G114" s="13" t="s">
        <v>259</v>
      </c>
      <c r="H114" s="6"/>
      <c r="I114" s="5"/>
      <c r="J114" s="5"/>
      <c r="K114" s="4">
        <f t="shared" si="2"/>
        <v>0</v>
      </c>
      <c r="L114" s="6"/>
      <c r="M114" s="5"/>
      <c r="N114" s="5"/>
      <c r="O114" s="37"/>
    </row>
    <row r="115" spans="2:15" s="1" customFormat="1" ht="13.8" hidden="1" thickBot="1">
      <c r="B115" s="100"/>
      <c r="C115" s="106"/>
      <c r="D115" s="104"/>
      <c r="E115" s="97"/>
      <c r="F115" s="14" t="s">
        <v>260</v>
      </c>
      <c r="G115" s="15" t="s">
        <v>261</v>
      </c>
      <c r="H115" s="6"/>
      <c r="I115" s="5"/>
      <c r="J115" s="5"/>
      <c r="K115" s="4">
        <f t="shared" si="2"/>
        <v>0</v>
      </c>
      <c r="L115" s="6"/>
      <c r="M115" s="5"/>
      <c r="N115" s="5"/>
      <c r="O115" s="37"/>
    </row>
    <row r="116" spans="2:15" s="1" customFormat="1" ht="13.8" hidden="1" thickBot="1">
      <c r="B116" s="100"/>
      <c r="C116" s="106"/>
      <c r="D116" s="102">
        <v>3.4</v>
      </c>
      <c r="E116" s="96" t="s">
        <v>20</v>
      </c>
      <c r="F116" s="12" t="s">
        <v>262</v>
      </c>
      <c r="G116" s="13" t="s">
        <v>263</v>
      </c>
      <c r="H116" s="6"/>
      <c r="I116" s="5"/>
      <c r="J116" s="5"/>
      <c r="K116" s="4">
        <f t="shared" si="2"/>
        <v>0</v>
      </c>
      <c r="L116" s="6"/>
      <c r="M116" s="5"/>
      <c r="N116" s="5"/>
      <c r="O116" s="37"/>
    </row>
    <row r="117" spans="2:15" s="1" customFormat="1" ht="13.8" hidden="1" thickBot="1">
      <c r="B117" s="100"/>
      <c r="C117" s="106"/>
      <c r="D117" s="104"/>
      <c r="E117" s="97"/>
      <c r="F117" s="14" t="s">
        <v>264</v>
      </c>
      <c r="G117" s="15" t="s">
        <v>265</v>
      </c>
      <c r="H117" s="6"/>
      <c r="I117" s="5"/>
      <c r="J117" s="5"/>
      <c r="K117" s="4">
        <f t="shared" si="2"/>
        <v>0</v>
      </c>
      <c r="L117" s="6"/>
      <c r="M117" s="5"/>
      <c r="N117" s="5"/>
      <c r="O117" s="37"/>
    </row>
    <row r="118" spans="2:15" s="1" customFormat="1" ht="13.8" hidden="1" thickBot="1">
      <c r="B118" s="100"/>
      <c r="C118" s="106"/>
      <c r="D118" s="102">
        <v>3.5</v>
      </c>
      <c r="E118" s="98" t="s">
        <v>19</v>
      </c>
      <c r="F118" s="16" t="s">
        <v>266</v>
      </c>
      <c r="G118" s="17" t="s">
        <v>267</v>
      </c>
      <c r="H118" s="6"/>
      <c r="I118" s="5"/>
      <c r="J118" s="5"/>
      <c r="K118" s="4">
        <f t="shared" si="2"/>
        <v>0</v>
      </c>
      <c r="L118" s="6"/>
      <c r="M118" s="5"/>
      <c r="N118" s="5"/>
      <c r="O118" s="37"/>
    </row>
    <row r="119" spans="2:15" s="1" customFormat="1" ht="13.8" hidden="1" thickBot="1">
      <c r="B119" s="100"/>
      <c r="C119" s="106"/>
      <c r="D119" s="104"/>
      <c r="E119" s="97"/>
      <c r="F119" s="14" t="s">
        <v>268</v>
      </c>
      <c r="G119" s="15" t="s">
        <v>269</v>
      </c>
      <c r="H119" s="6"/>
      <c r="I119" s="5"/>
      <c r="J119" s="5"/>
      <c r="K119" s="4">
        <f t="shared" si="2"/>
        <v>0</v>
      </c>
      <c r="L119" s="6"/>
      <c r="M119" s="5"/>
      <c r="N119" s="5"/>
      <c r="O119" s="37"/>
    </row>
    <row r="120" spans="2:15" s="1" customFormat="1" ht="13.8" hidden="1" thickBot="1">
      <c r="B120" s="100"/>
      <c r="C120" s="106"/>
      <c r="D120" s="102">
        <v>3.3</v>
      </c>
      <c r="E120" s="96" t="s">
        <v>23</v>
      </c>
      <c r="F120" s="12" t="s">
        <v>270</v>
      </c>
      <c r="G120" s="13" t="s">
        <v>271</v>
      </c>
      <c r="H120" s="6"/>
      <c r="I120" s="5"/>
      <c r="J120" s="5"/>
      <c r="K120" s="4">
        <f t="shared" si="2"/>
        <v>0</v>
      </c>
      <c r="L120" s="6"/>
      <c r="M120" s="5"/>
      <c r="N120" s="5"/>
      <c r="O120" s="37"/>
    </row>
    <row r="121" spans="2:15" s="1" customFormat="1" ht="13.8" hidden="1" thickBot="1">
      <c r="B121" s="100"/>
      <c r="C121" s="106"/>
      <c r="D121" s="104"/>
      <c r="E121" s="97"/>
      <c r="F121" s="14" t="s">
        <v>272</v>
      </c>
      <c r="G121" s="15" t="s">
        <v>273</v>
      </c>
      <c r="H121" s="6"/>
      <c r="I121" s="5"/>
      <c r="J121" s="5"/>
      <c r="K121" s="4">
        <f t="shared" si="2"/>
        <v>0</v>
      </c>
      <c r="L121" s="6"/>
      <c r="M121" s="5"/>
      <c r="N121" s="5"/>
      <c r="O121" s="37"/>
    </row>
    <row r="122" spans="2:15">
      <c r="B122" s="100"/>
      <c r="C122" s="106"/>
      <c r="D122" s="102">
        <v>3.6</v>
      </c>
      <c r="E122" s="96" t="s">
        <v>22</v>
      </c>
      <c r="F122" s="26" t="s">
        <v>274</v>
      </c>
      <c r="G122" s="27" t="s">
        <v>275</v>
      </c>
      <c r="H122" s="67"/>
      <c r="I122" s="65"/>
      <c r="J122" s="65"/>
      <c r="K122" s="66"/>
      <c r="L122" s="67"/>
      <c r="M122" s="65"/>
      <c r="N122" s="65"/>
      <c r="O122" s="66"/>
    </row>
    <row r="123" spans="2:15" s="1" customFormat="1" hidden="1">
      <c r="B123" s="100"/>
      <c r="C123" s="106"/>
      <c r="D123" s="103"/>
      <c r="E123" s="98"/>
      <c r="F123" s="7" t="s">
        <v>276</v>
      </c>
      <c r="G123" s="8" t="s">
        <v>277</v>
      </c>
      <c r="H123" s="6"/>
      <c r="I123" s="5"/>
      <c r="J123" s="5"/>
      <c r="K123" s="4">
        <f t="shared" si="2"/>
        <v>0</v>
      </c>
      <c r="L123" s="6"/>
      <c r="M123" s="5"/>
      <c r="N123" s="5"/>
      <c r="O123" s="37"/>
    </row>
    <row r="124" spans="2:15">
      <c r="B124" s="100"/>
      <c r="C124" s="106"/>
      <c r="D124" s="103"/>
      <c r="E124" s="98"/>
      <c r="F124" s="19" t="s">
        <v>278</v>
      </c>
      <c r="G124" s="20" t="s">
        <v>279</v>
      </c>
      <c r="H124" s="67">
        <v>153</v>
      </c>
      <c r="I124" s="65">
        <v>159503</v>
      </c>
      <c r="J124" s="65">
        <f>H124/H11</f>
        <v>0.66521739130434787</v>
      </c>
      <c r="K124" s="66">
        <f t="shared" si="2"/>
        <v>24403959</v>
      </c>
      <c r="L124" s="67">
        <v>1485</v>
      </c>
      <c r="M124" s="65">
        <v>163697</v>
      </c>
      <c r="N124" s="65">
        <f>L124/L11</f>
        <v>7.4249999999999998</v>
      </c>
      <c r="O124" s="66">
        <f t="shared" ref="O124:O126" si="3">L124*M124</f>
        <v>243090045</v>
      </c>
    </row>
    <row r="125" spans="2:15" ht="13.8" thickBot="1">
      <c r="B125" s="100"/>
      <c r="C125" s="106"/>
      <c r="D125" s="104"/>
      <c r="E125" s="97"/>
      <c r="F125" s="68" t="s">
        <v>280</v>
      </c>
      <c r="G125" s="69" t="s">
        <v>281</v>
      </c>
      <c r="H125" s="67"/>
      <c r="I125" s="65"/>
      <c r="J125" s="65"/>
      <c r="K125" s="66"/>
      <c r="L125" s="67"/>
      <c r="M125" s="65"/>
      <c r="N125" s="65"/>
      <c r="O125" s="66"/>
    </row>
    <row r="126" spans="2:15">
      <c r="B126" s="100"/>
      <c r="C126" s="106"/>
      <c r="D126" s="102">
        <v>3.7</v>
      </c>
      <c r="E126" s="98" t="s">
        <v>24</v>
      </c>
      <c r="F126" s="45" t="s">
        <v>282</v>
      </c>
      <c r="G126" s="46" t="s">
        <v>283</v>
      </c>
      <c r="H126" s="67">
        <v>71</v>
      </c>
      <c r="I126" s="65">
        <v>159503</v>
      </c>
      <c r="J126" s="65">
        <f>H126/H11</f>
        <v>0.30869565217391304</v>
      </c>
      <c r="K126" s="66">
        <f t="shared" si="2"/>
        <v>11324713</v>
      </c>
      <c r="L126" s="67">
        <v>5</v>
      </c>
      <c r="M126" s="65">
        <v>163697</v>
      </c>
      <c r="N126" s="65">
        <f>L126/L11</f>
        <v>2.5000000000000001E-2</v>
      </c>
      <c r="O126" s="66">
        <f t="shared" si="3"/>
        <v>818485</v>
      </c>
    </row>
    <row r="127" spans="2:15" s="1" customFormat="1" ht="13.8" hidden="1" thickBot="1">
      <c r="B127" s="101"/>
      <c r="C127" s="107"/>
      <c r="D127" s="103"/>
      <c r="E127" s="98"/>
      <c r="F127" s="10" t="s">
        <v>284</v>
      </c>
      <c r="G127" s="11" t="s">
        <v>285</v>
      </c>
      <c r="H127" s="6"/>
      <c r="I127" s="5"/>
      <c r="J127" s="5"/>
      <c r="K127" s="4">
        <f t="shared" si="2"/>
        <v>0</v>
      </c>
      <c r="L127" s="6"/>
      <c r="M127" s="5"/>
      <c r="N127" s="5"/>
      <c r="O127" s="37"/>
    </row>
    <row r="128" spans="2:15" s="1" customFormat="1" ht="13.8" hidden="1" thickBot="1">
      <c r="B128" s="99">
        <v>4</v>
      </c>
      <c r="C128" s="105" t="s">
        <v>25</v>
      </c>
      <c r="D128" s="24">
        <v>4.0999999999999996</v>
      </c>
      <c r="E128" s="25" t="s">
        <v>6</v>
      </c>
      <c r="F128" s="21">
        <v>238</v>
      </c>
      <c r="G128" s="22" t="s">
        <v>47</v>
      </c>
      <c r="H128" s="6"/>
      <c r="I128" s="5"/>
      <c r="J128" s="5"/>
      <c r="K128" s="4">
        <f t="shared" si="2"/>
        <v>0</v>
      </c>
      <c r="L128" s="6"/>
      <c r="M128" s="5"/>
      <c r="N128" s="5"/>
      <c r="O128" s="37"/>
    </row>
    <row r="129" spans="2:15" s="1" customFormat="1" hidden="1">
      <c r="B129" s="100"/>
      <c r="C129" s="106"/>
      <c r="D129" s="102">
        <v>4.2</v>
      </c>
      <c r="E129" s="96" t="s">
        <v>26</v>
      </c>
      <c r="F129" s="12">
        <v>239</v>
      </c>
      <c r="G129" s="18" t="s">
        <v>48</v>
      </c>
      <c r="H129" s="6"/>
      <c r="I129" s="5"/>
      <c r="J129" s="5"/>
      <c r="K129" s="4">
        <f t="shared" si="2"/>
        <v>0</v>
      </c>
      <c r="L129" s="6"/>
      <c r="M129" s="5"/>
      <c r="N129" s="5"/>
      <c r="O129" s="37"/>
    </row>
    <row r="130" spans="2:15" s="1" customFormat="1" hidden="1">
      <c r="B130" s="100"/>
      <c r="C130" s="106"/>
      <c r="D130" s="103"/>
      <c r="E130" s="98"/>
      <c r="F130" s="7" t="s">
        <v>286</v>
      </c>
      <c r="G130" s="8" t="s">
        <v>193</v>
      </c>
      <c r="H130" s="6"/>
      <c r="I130" s="5"/>
      <c r="J130" s="5"/>
      <c r="K130" s="4">
        <f t="shared" si="2"/>
        <v>0</v>
      </c>
      <c r="L130" s="6"/>
      <c r="M130" s="5"/>
      <c r="N130" s="5"/>
      <c r="O130" s="37"/>
    </row>
    <row r="131" spans="2:15" s="1" customFormat="1" hidden="1">
      <c r="B131" s="100"/>
      <c r="C131" s="106"/>
      <c r="D131" s="103"/>
      <c r="E131" s="98"/>
      <c r="F131" s="7" t="s">
        <v>287</v>
      </c>
      <c r="G131" s="8" t="s">
        <v>91</v>
      </c>
      <c r="H131" s="6"/>
      <c r="I131" s="5"/>
      <c r="J131" s="5"/>
      <c r="K131" s="4">
        <f t="shared" si="2"/>
        <v>0</v>
      </c>
      <c r="L131" s="6"/>
      <c r="M131" s="5"/>
      <c r="N131" s="5"/>
      <c r="O131" s="37"/>
    </row>
    <row r="132" spans="2:15" s="1" customFormat="1" hidden="1">
      <c r="B132" s="100"/>
      <c r="C132" s="106"/>
      <c r="D132" s="103"/>
      <c r="E132" s="98"/>
      <c r="F132" s="7" t="s">
        <v>288</v>
      </c>
      <c r="G132" s="8" t="s">
        <v>93</v>
      </c>
      <c r="H132" s="6"/>
      <c r="I132" s="5"/>
      <c r="J132" s="5"/>
      <c r="K132" s="4">
        <f t="shared" si="2"/>
        <v>0</v>
      </c>
      <c r="L132" s="6"/>
      <c r="M132" s="5"/>
      <c r="N132" s="5"/>
      <c r="O132" s="37"/>
    </row>
    <row r="133" spans="2:15" s="1" customFormat="1" hidden="1">
      <c r="B133" s="100"/>
      <c r="C133" s="106"/>
      <c r="D133" s="103"/>
      <c r="E133" s="98"/>
      <c r="F133" s="7" t="s">
        <v>289</v>
      </c>
      <c r="G133" s="8" t="s">
        <v>290</v>
      </c>
      <c r="H133" s="6"/>
      <c r="I133" s="5"/>
      <c r="J133" s="5"/>
      <c r="K133" s="4">
        <f t="shared" si="2"/>
        <v>0</v>
      </c>
      <c r="L133" s="6"/>
      <c r="M133" s="5"/>
      <c r="N133" s="5"/>
      <c r="O133" s="37"/>
    </row>
    <row r="134" spans="2:15" s="1" customFormat="1" hidden="1">
      <c r="B134" s="100"/>
      <c r="C134" s="106"/>
      <c r="D134" s="103"/>
      <c r="E134" s="98"/>
      <c r="F134" s="7" t="s">
        <v>291</v>
      </c>
      <c r="G134" s="8" t="s">
        <v>292</v>
      </c>
      <c r="H134" s="6"/>
      <c r="I134" s="5"/>
      <c r="J134" s="5"/>
      <c r="K134" s="4">
        <f t="shared" si="2"/>
        <v>0</v>
      </c>
      <c r="L134" s="6"/>
      <c r="M134" s="5"/>
      <c r="N134" s="5"/>
      <c r="O134" s="37"/>
    </row>
    <row r="135" spans="2:15" s="1" customFormat="1" hidden="1">
      <c r="B135" s="100"/>
      <c r="C135" s="106"/>
      <c r="D135" s="103"/>
      <c r="E135" s="98"/>
      <c r="F135" s="7" t="s">
        <v>293</v>
      </c>
      <c r="G135" s="8" t="s">
        <v>95</v>
      </c>
      <c r="H135" s="6"/>
      <c r="I135" s="5"/>
      <c r="J135" s="5"/>
      <c r="K135" s="4">
        <f t="shared" si="2"/>
        <v>0</v>
      </c>
      <c r="L135" s="6"/>
      <c r="M135" s="5"/>
      <c r="N135" s="5"/>
      <c r="O135" s="37"/>
    </row>
    <row r="136" spans="2:15" s="1" customFormat="1" hidden="1">
      <c r="B136" s="100"/>
      <c r="C136" s="106"/>
      <c r="D136" s="103"/>
      <c r="E136" s="98"/>
      <c r="F136" s="7" t="s">
        <v>294</v>
      </c>
      <c r="G136" s="8" t="s">
        <v>295</v>
      </c>
      <c r="H136" s="6"/>
      <c r="I136" s="5"/>
      <c r="J136" s="5"/>
      <c r="K136" s="4">
        <f t="shared" si="2"/>
        <v>0</v>
      </c>
      <c r="L136" s="6"/>
      <c r="M136" s="5"/>
      <c r="N136" s="5"/>
      <c r="O136" s="37"/>
    </row>
    <row r="137" spans="2:15" s="1" customFormat="1" hidden="1">
      <c r="B137" s="100"/>
      <c r="C137" s="106"/>
      <c r="D137" s="103"/>
      <c r="E137" s="98"/>
      <c r="F137" s="7" t="s">
        <v>296</v>
      </c>
      <c r="G137" s="8" t="s">
        <v>297</v>
      </c>
      <c r="H137" s="6"/>
      <c r="I137" s="5"/>
      <c r="J137" s="5"/>
      <c r="K137" s="4">
        <f t="shared" si="2"/>
        <v>0</v>
      </c>
      <c r="L137" s="6"/>
      <c r="M137" s="5"/>
      <c r="N137" s="5"/>
      <c r="O137" s="37"/>
    </row>
    <row r="138" spans="2:15" s="1" customFormat="1" hidden="1">
      <c r="B138" s="100"/>
      <c r="C138" s="106"/>
      <c r="D138" s="103"/>
      <c r="E138" s="98"/>
      <c r="F138" s="7" t="s">
        <v>298</v>
      </c>
      <c r="G138" s="8" t="s">
        <v>299</v>
      </c>
      <c r="H138" s="6"/>
      <c r="I138" s="5"/>
      <c r="J138" s="5"/>
      <c r="K138" s="4">
        <f t="shared" si="2"/>
        <v>0</v>
      </c>
      <c r="L138" s="6"/>
      <c r="M138" s="5"/>
      <c r="N138" s="5"/>
      <c r="O138" s="37"/>
    </row>
    <row r="139" spans="2:15" s="1" customFormat="1" hidden="1">
      <c r="B139" s="100"/>
      <c r="C139" s="106"/>
      <c r="D139" s="103"/>
      <c r="E139" s="98"/>
      <c r="F139" s="7" t="s">
        <v>300</v>
      </c>
      <c r="G139" s="8" t="s">
        <v>213</v>
      </c>
      <c r="H139" s="6"/>
      <c r="I139" s="5"/>
      <c r="J139" s="5"/>
      <c r="K139" s="4">
        <f t="shared" si="2"/>
        <v>0</v>
      </c>
      <c r="L139" s="6"/>
      <c r="M139" s="5"/>
      <c r="N139" s="5"/>
      <c r="O139" s="37"/>
    </row>
    <row r="140" spans="2:15" s="1" customFormat="1" hidden="1">
      <c r="B140" s="100"/>
      <c r="C140" s="106"/>
      <c r="D140" s="103"/>
      <c r="E140" s="98"/>
      <c r="F140" s="7" t="s">
        <v>301</v>
      </c>
      <c r="G140" s="8" t="s">
        <v>302</v>
      </c>
      <c r="H140" s="6"/>
      <c r="I140" s="5"/>
      <c r="J140" s="5"/>
      <c r="K140" s="4">
        <f t="shared" si="2"/>
        <v>0</v>
      </c>
      <c r="L140" s="6"/>
      <c r="M140" s="5"/>
      <c r="N140" s="5"/>
      <c r="O140" s="37"/>
    </row>
    <row r="141" spans="2:15" s="1" customFormat="1" hidden="1">
      <c r="B141" s="100"/>
      <c r="C141" s="106"/>
      <c r="D141" s="103"/>
      <c r="E141" s="98"/>
      <c r="F141" s="7" t="s">
        <v>303</v>
      </c>
      <c r="G141" s="8" t="s">
        <v>97</v>
      </c>
      <c r="H141" s="6"/>
      <c r="I141" s="5"/>
      <c r="J141" s="5"/>
      <c r="K141" s="4">
        <f t="shared" si="2"/>
        <v>0</v>
      </c>
      <c r="L141" s="6"/>
      <c r="M141" s="5"/>
      <c r="N141" s="5"/>
      <c r="O141" s="37"/>
    </row>
    <row r="142" spans="2:15" s="1" customFormat="1" hidden="1">
      <c r="B142" s="100"/>
      <c r="C142" s="106"/>
      <c r="D142" s="103"/>
      <c r="E142" s="98"/>
      <c r="F142" s="7" t="s">
        <v>304</v>
      </c>
      <c r="G142" s="8" t="s">
        <v>207</v>
      </c>
      <c r="H142" s="6"/>
      <c r="I142" s="5"/>
      <c r="J142" s="5"/>
      <c r="K142" s="4">
        <f t="shared" si="2"/>
        <v>0</v>
      </c>
      <c r="L142" s="6"/>
      <c r="M142" s="5"/>
      <c r="N142" s="5"/>
      <c r="O142" s="37"/>
    </row>
    <row r="143" spans="2:15" s="1" customFormat="1" hidden="1">
      <c r="B143" s="100"/>
      <c r="C143" s="106"/>
      <c r="D143" s="103"/>
      <c r="E143" s="98"/>
      <c r="F143" s="7" t="s">
        <v>305</v>
      </c>
      <c r="G143" s="8" t="s">
        <v>306</v>
      </c>
      <c r="H143" s="6"/>
      <c r="I143" s="5"/>
      <c r="J143" s="5"/>
      <c r="K143" s="4">
        <f t="shared" si="2"/>
        <v>0</v>
      </c>
      <c r="L143" s="6"/>
      <c r="M143" s="5"/>
      <c r="N143" s="5"/>
      <c r="O143" s="37"/>
    </row>
    <row r="144" spans="2:15" s="1" customFormat="1" hidden="1">
      <c r="B144" s="100"/>
      <c r="C144" s="106"/>
      <c r="D144" s="103"/>
      <c r="E144" s="98"/>
      <c r="F144" s="7" t="s">
        <v>307</v>
      </c>
      <c r="G144" s="8" t="s">
        <v>308</v>
      </c>
      <c r="H144" s="6"/>
      <c r="I144" s="5"/>
      <c r="J144" s="5"/>
      <c r="K144" s="4">
        <f t="shared" ref="K144:K196" si="4">H144*I144</f>
        <v>0</v>
      </c>
      <c r="L144" s="6"/>
      <c r="M144" s="5"/>
      <c r="N144" s="5"/>
      <c r="O144" s="37"/>
    </row>
    <row r="145" spans="2:15" s="1" customFormat="1" hidden="1">
      <c r="B145" s="100"/>
      <c r="C145" s="106"/>
      <c r="D145" s="103"/>
      <c r="E145" s="98"/>
      <c r="F145" s="7" t="s">
        <v>309</v>
      </c>
      <c r="G145" s="8" t="s">
        <v>310</v>
      </c>
      <c r="H145" s="6"/>
      <c r="I145" s="5"/>
      <c r="J145" s="5"/>
      <c r="K145" s="4">
        <f t="shared" si="4"/>
        <v>0</v>
      </c>
      <c r="L145" s="6"/>
      <c r="M145" s="5"/>
      <c r="N145" s="5"/>
      <c r="O145" s="37"/>
    </row>
    <row r="146" spans="2:15" s="1" customFormat="1" hidden="1">
      <c r="B146" s="100"/>
      <c r="C146" s="106"/>
      <c r="D146" s="103"/>
      <c r="E146" s="98"/>
      <c r="F146" s="7" t="s">
        <v>311</v>
      </c>
      <c r="G146" s="8" t="s">
        <v>312</v>
      </c>
      <c r="H146" s="6"/>
      <c r="I146" s="5"/>
      <c r="J146" s="5"/>
      <c r="K146" s="4">
        <f t="shared" si="4"/>
        <v>0</v>
      </c>
      <c r="L146" s="6"/>
      <c r="M146" s="5"/>
      <c r="N146" s="5"/>
      <c r="O146" s="37"/>
    </row>
    <row r="147" spans="2:15" s="1" customFormat="1" hidden="1">
      <c r="B147" s="100"/>
      <c r="C147" s="106"/>
      <c r="D147" s="103"/>
      <c r="E147" s="98"/>
      <c r="F147" s="7" t="s">
        <v>313</v>
      </c>
      <c r="G147" s="8" t="s">
        <v>314</v>
      </c>
      <c r="H147" s="6"/>
      <c r="I147" s="5"/>
      <c r="J147" s="5"/>
      <c r="K147" s="4">
        <f t="shared" si="4"/>
        <v>0</v>
      </c>
      <c r="L147" s="6"/>
      <c r="M147" s="5"/>
      <c r="N147" s="5"/>
      <c r="O147" s="37"/>
    </row>
    <row r="148" spans="2:15" s="1" customFormat="1" hidden="1">
      <c r="B148" s="100"/>
      <c r="C148" s="106"/>
      <c r="D148" s="103"/>
      <c r="E148" s="98"/>
      <c r="F148" s="7" t="s">
        <v>315</v>
      </c>
      <c r="G148" s="8" t="s">
        <v>316</v>
      </c>
      <c r="H148" s="6"/>
      <c r="I148" s="5"/>
      <c r="J148" s="5"/>
      <c r="K148" s="4">
        <f t="shared" si="4"/>
        <v>0</v>
      </c>
      <c r="L148" s="6"/>
      <c r="M148" s="5"/>
      <c r="N148" s="5"/>
      <c r="O148" s="37"/>
    </row>
    <row r="149" spans="2:15" s="1" customFormat="1" hidden="1">
      <c r="B149" s="100"/>
      <c r="C149" s="106"/>
      <c r="D149" s="103"/>
      <c r="E149" s="98"/>
      <c r="F149" s="7" t="s">
        <v>317</v>
      </c>
      <c r="G149" s="8" t="s">
        <v>318</v>
      </c>
      <c r="H149" s="6"/>
      <c r="I149" s="5"/>
      <c r="J149" s="5"/>
      <c r="K149" s="4">
        <f t="shared" si="4"/>
        <v>0</v>
      </c>
      <c r="L149" s="6"/>
      <c r="M149" s="5"/>
      <c r="N149" s="5"/>
      <c r="O149" s="37"/>
    </row>
    <row r="150" spans="2:15" s="1" customFormat="1" hidden="1">
      <c r="B150" s="100"/>
      <c r="C150" s="106"/>
      <c r="D150" s="103"/>
      <c r="E150" s="98"/>
      <c r="F150" s="7" t="s">
        <v>319</v>
      </c>
      <c r="G150" s="8" t="s">
        <v>320</v>
      </c>
      <c r="H150" s="6"/>
      <c r="I150" s="5"/>
      <c r="J150" s="5"/>
      <c r="K150" s="4">
        <f t="shared" si="4"/>
        <v>0</v>
      </c>
      <c r="L150" s="6"/>
      <c r="M150" s="5"/>
      <c r="N150" s="5"/>
      <c r="O150" s="37"/>
    </row>
    <row r="151" spans="2:15" s="1" customFormat="1" hidden="1">
      <c r="B151" s="100"/>
      <c r="C151" s="106"/>
      <c r="D151" s="103"/>
      <c r="E151" s="98"/>
      <c r="F151" s="7" t="s">
        <v>321</v>
      </c>
      <c r="G151" s="8" t="s">
        <v>322</v>
      </c>
      <c r="H151" s="6"/>
      <c r="I151" s="5"/>
      <c r="J151" s="5"/>
      <c r="K151" s="4">
        <f t="shared" si="4"/>
        <v>0</v>
      </c>
      <c r="L151" s="6"/>
      <c r="M151" s="5"/>
      <c r="N151" s="5"/>
      <c r="O151" s="37"/>
    </row>
    <row r="152" spans="2:15" s="1" customFormat="1" hidden="1">
      <c r="B152" s="100"/>
      <c r="C152" s="106"/>
      <c r="D152" s="103"/>
      <c r="E152" s="98"/>
      <c r="F152" s="7" t="s">
        <v>323</v>
      </c>
      <c r="G152" s="8" t="s">
        <v>324</v>
      </c>
      <c r="H152" s="6"/>
      <c r="I152" s="5"/>
      <c r="J152" s="5"/>
      <c r="K152" s="4">
        <f t="shared" si="4"/>
        <v>0</v>
      </c>
      <c r="L152" s="6"/>
      <c r="M152" s="5"/>
      <c r="N152" s="5"/>
      <c r="O152" s="37"/>
    </row>
    <row r="153" spans="2:15" s="1" customFormat="1" hidden="1">
      <c r="B153" s="100"/>
      <c r="C153" s="106"/>
      <c r="D153" s="103"/>
      <c r="E153" s="98"/>
      <c r="F153" s="7" t="s">
        <v>325</v>
      </c>
      <c r="G153" s="8" t="s">
        <v>326</v>
      </c>
      <c r="H153" s="6"/>
      <c r="I153" s="5"/>
      <c r="J153" s="5"/>
      <c r="K153" s="4">
        <f t="shared" si="4"/>
        <v>0</v>
      </c>
      <c r="L153" s="6"/>
      <c r="M153" s="5"/>
      <c r="N153" s="5"/>
      <c r="O153" s="37"/>
    </row>
    <row r="154" spans="2:15" s="1" customFormat="1" hidden="1">
      <c r="B154" s="100"/>
      <c r="C154" s="106"/>
      <c r="D154" s="103"/>
      <c r="E154" s="98"/>
      <c r="F154" s="7" t="s">
        <v>327</v>
      </c>
      <c r="G154" s="8" t="s">
        <v>328</v>
      </c>
      <c r="H154" s="6"/>
      <c r="I154" s="5"/>
      <c r="J154" s="5"/>
      <c r="K154" s="4">
        <f t="shared" si="4"/>
        <v>0</v>
      </c>
      <c r="L154" s="6"/>
      <c r="M154" s="5"/>
      <c r="N154" s="5"/>
      <c r="O154" s="37"/>
    </row>
    <row r="155" spans="2:15" s="1" customFormat="1" hidden="1">
      <c r="B155" s="100"/>
      <c r="C155" s="106"/>
      <c r="D155" s="103"/>
      <c r="E155" s="98"/>
      <c r="F155" s="7" t="s">
        <v>329</v>
      </c>
      <c r="G155" s="8" t="s">
        <v>215</v>
      </c>
      <c r="H155" s="6"/>
      <c r="I155" s="5"/>
      <c r="J155" s="5"/>
      <c r="K155" s="4">
        <f t="shared" si="4"/>
        <v>0</v>
      </c>
      <c r="L155" s="6"/>
      <c r="M155" s="5"/>
      <c r="N155" s="5"/>
      <c r="O155" s="37"/>
    </row>
    <row r="156" spans="2:15" s="1" customFormat="1" hidden="1">
      <c r="B156" s="100"/>
      <c r="C156" s="106"/>
      <c r="D156" s="103"/>
      <c r="E156" s="98"/>
      <c r="F156" s="7" t="s">
        <v>330</v>
      </c>
      <c r="G156" s="8" t="s">
        <v>331</v>
      </c>
      <c r="H156" s="6"/>
      <c r="I156" s="5"/>
      <c r="J156" s="5"/>
      <c r="K156" s="4">
        <f t="shared" si="4"/>
        <v>0</v>
      </c>
      <c r="L156" s="6"/>
      <c r="M156" s="5"/>
      <c r="N156" s="5"/>
      <c r="O156" s="37"/>
    </row>
    <row r="157" spans="2:15" s="1" customFormat="1" hidden="1">
      <c r="B157" s="100"/>
      <c r="C157" s="106"/>
      <c r="D157" s="103"/>
      <c r="E157" s="98"/>
      <c r="F157" s="7" t="s">
        <v>332</v>
      </c>
      <c r="G157" s="8" t="s">
        <v>333</v>
      </c>
      <c r="H157" s="6"/>
      <c r="I157" s="5"/>
      <c r="J157" s="5"/>
      <c r="K157" s="4">
        <f t="shared" si="4"/>
        <v>0</v>
      </c>
      <c r="L157" s="6"/>
      <c r="M157" s="5"/>
      <c r="N157" s="5"/>
      <c r="O157" s="37"/>
    </row>
    <row r="158" spans="2:15" s="1" customFormat="1" hidden="1">
      <c r="B158" s="100"/>
      <c r="C158" s="106"/>
      <c r="D158" s="103"/>
      <c r="E158" s="98"/>
      <c r="F158" s="7" t="s">
        <v>334</v>
      </c>
      <c r="G158" s="8" t="s">
        <v>335</v>
      </c>
      <c r="H158" s="6"/>
      <c r="I158" s="5"/>
      <c r="J158" s="5"/>
      <c r="K158" s="4">
        <f t="shared" si="4"/>
        <v>0</v>
      </c>
      <c r="L158" s="6"/>
      <c r="M158" s="5"/>
      <c r="N158" s="5"/>
      <c r="O158" s="37"/>
    </row>
    <row r="159" spans="2:15" s="1" customFormat="1" hidden="1">
      <c r="B159" s="100"/>
      <c r="C159" s="106"/>
      <c r="D159" s="103"/>
      <c r="E159" s="98"/>
      <c r="F159" s="7" t="s">
        <v>336</v>
      </c>
      <c r="G159" s="8" t="s">
        <v>337</v>
      </c>
      <c r="H159" s="6"/>
      <c r="I159" s="5"/>
      <c r="J159" s="5"/>
      <c r="K159" s="4">
        <f t="shared" si="4"/>
        <v>0</v>
      </c>
      <c r="L159" s="6"/>
      <c r="M159" s="5"/>
      <c r="N159" s="5"/>
      <c r="O159" s="37"/>
    </row>
    <row r="160" spans="2:15" s="1" customFormat="1" hidden="1">
      <c r="B160" s="100"/>
      <c r="C160" s="106"/>
      <c r="D160" s="103"/>
      <c r="E160" s="98"/>
      <c r="F160" s="7" t="s">
        <v>338</v>
      </c>
      <c r="G160" s="8" t="s">
        <v>197</v>
      </c>
      <c r="H160" s="6"/>
      <c r="I160" s="5"/>
      <c r="J160" s="5"/>
      <c r="K160" s="4">
        <f t="shared" si="4"/>
        <v>0</v>
      </c>
      <c r="L160" s="6"/>
      <c r="M160" s="5"/>
      <c r="N160" s="5"/>
      <c r="O160" s="37"/>
    </row>
    <row r="161" spans="2:15" s="1" customFormat="1" hidden="1">
      <c r="B161" s="100"/>
      <c r="C161" s="106"/>
      <c r="D161" s="103"/>
      <c r="E161" s="98"/>
      <c r="F161" s="7" t="s">
        <v>339</v>
      </c>
      <c r="G161" s="8" t="s">
        <v>199</v>
      </c>
      <c r="H161" s="6"/>
      <c r="I161" s="5"/>
      <c r="J161" s="5"/>
      <c r="K161" s="4">
        <f t="shared" si="4"/>
        <v>0</v>
      </c>
      <c r="L161" s="6"/>
      <c r="M161" s="5"/>
      <c r="N161" s="5"/>
      <c r="O161" s="37"/>
    </row>
    <row r="162" spans="2:15" s="1" customFormat="1" hidden="1">
      <c r="B162" s="100"/>
      <c r="C162" s="106"/>
      <c r="D162" s="103"/>
      <c r="E162" s="98"/>
      <c r="F162" s="7" t="s">
        <v>340</v>
      </c>
      <c r="G162" s="8" t="s">
        <v>201</v>
      </c>
      <c r="H162" s="6"/>
      <c r="I162" s="5"/>
      <c r="J162" s="5"/>
      <c r="K162" s="4">
        <f t="shared" si="4"/>
        <v>0</v>
      </c>
      <c r="L162" s="6"/>
      <c r="M162" s="5"/>
      <c r="N162" s="5"/>
      <c r="O162" s="37"/>
    </row>
    <row r="163" spans="2:15" s="1" customFormat="1" hidden="1">
      <c r="B163" s="100"/>
      <c r="C163" s="106"/>
      <c r="D163" s="103"/>
      <c r="E163" s="98"/>
      <c r="F163" s="7" t="s">
        <v>341</v>
      </c>
      <c r="G163" s="8" t="s">
        <v>203</v>
      </c>
      <c r="H163" s="6"/>
      <c r="I163" s="5"/>
      <c r="J163" s="5"/>
      <c r="K163" s="4">
        <f t="shared" si="4"/>
        <v>0</v>
      </c>
      <c r="L163" s="6"/>
      <c r="M163" s="5"/>
      <c r="N163" s="5"/>
      <c r="O163" s="37"/>
    </row>
    <row r="164" spans="2:15" s="1" customFormat="1" ht="13.8" hidden="1" thickBot="1">
      <c r="B164" s="101"/>
      <c r="C164" s="107"/>
      <c r="D164" s="104"/>
      <c r="E164" s="97"/>
      <c r="F164" s="14" t="s">
        <v>342</v>
      </c>
      <c r="G164" s="15" t="s">
        <v>209</v>
      </c>
      <c r="H164" s="6"/>
      <c r="I164" s="5"/>
      <c r="J164" s="5"/>
      <c r="K164" s="4">
        <f t="shared" si="4"/>
        <v>0</v>
      </c>
      <c r="L164" s="6"/>
      <c r="M164" s="5"/>
      <c r="N164" s="5"/>
      <c r="O164" s="37"/>
    </row>
    <row r="165" spans="2:15" s="1" customFormat="1" hidden="1">
      <c r="B165" s="99">
        <v>5</v>
      </c>
      <c r="C165" s="105" t="s">
        <v>27</v>
      </c>
      <c r="D165" s="102">
        <v>5.2</v>
      </c>
      <c r="E165" s="96" t="s">
        <v>28</v>
      </c>
      <c r="F165" s="12" t="s">
        <v>343</v>
      </c>
      <c r="G165" s="13" t="s">
        <v>344</v>
      </c>
      <c r="H165" s="6"/>
      <c r="I165" s="5"/>
      <c r="J165" s="5"/>
      <c r="K165" s="4">
        <f t="shared" si="4"/>
        <v>0</v>
      </c>
      <c r="L165" s="6"/>
      <c r="M165" s="5"/>
      <c r="N165" s="5"/>
      <c r="O165" s="37"/>
    </row>
    <row r="166" spans="2:15" ht="13.8" thickBot="1">
      <c r="B166" s="100"/>
      <c r="C166" s="106"/>
      <c r="D166" s="104"/>
      <c r="E166" s="97"/>
      <c r="F166" s="68" t="s">
        <v>345</v>
      </c>
      <c r="G166" s="70" t="s">
        <v>346</v>
      </c>
      <c r="H166" s="67">
        <v>20</v>
      </c>
      <c r="I166" s="65">
        <v>21092</v>
      </c>
      <c r="J166" s="65">
        <f>H166/H11</f>
        <v>8.6956521739130432E-2</v>
      </c>
      <c r="K166" s="66">
        <f t="shared" si="4"/>
        <v>421840</v>
      </c>
      <c r="L166" s="67">
        <v>211</v>
      </c>
      <c r="M166" s="65">
        <v>21295</v>
      </c>
      <c r="N166" s="65">
        <f>L166/L11</f>
        <v>1.0549999999999999</v>
      </c>
      <c r="O166" s="66">
        <f t="shared" ref="O166:O197" si="5">L166*M166</f>
        <v>4493245</v>
      </c>
    </row>
    <row r="167" spans="2:15">
      <c r="B167" s="100"/>
      <c r="C167" s="106"/>
      <c r="D167" s="102">
        <v>5.0999999999999996</v>
      </c>
      <c r="E167" s="96" t="s">
        <v>29</v>
      </c>
      <c r="F167" s="26" t="s">
        <v>347</v>
      </c>
      <c r="G167" s="27" t="s">
        <v>348</v>
      </c>
      <c r="H167" s="67">
        <v>53</v>
      </c>
      <c r="I167" s="65">
        <v>36121</v>
      </c>
      <c r="J167" s="65">
        <f>H167/H11</f>
        <v>0.23043478260869565</v>
      </c>
      <c r="K167" s="66">
        <f t="shared" si="4"/>
        <v>1914413</v>
      </c>
      <c r="L167" s="67">
        <v>202</v>
      </c>
      <c r="M167" s="65">
        <v>45162</v>
      </c>
      <c r="N167" s="65">
        <f>L167/L11</f>
        <v>1.01</v>
      </c>
      <c r="O167" s="66">
        <f t="shared" si="5"/>
        <v>9122724</v>
      </c>
    </row>
    <row r="168" spans="2:15" s="1" customFormat="1" hidden="1">
      <c r="B168" s="100"/>
      <c r="C168" s="106"/>
      <c r="D168" s="103"/>
      <c r="E168" s="98"/>
      <c r="F168" s="7" t="s">
        <v>349</v>
      </c>
      <c r="G168" s="8" t="s">
        <v>350</v>
      </c>
      <c r="H168" s="6"/>
      <c r="I168" s="5"/>
      <c r="J168" s="5"/>
      <c r="K168" s="4">
        <f t="shared" si="4"/>
        <v>0</v>
      </c>
      <c r="L168" s="6"/>
      <c r="M168" s="5"/>
      <c r="N168" s="5"/>
      <c r="O168" s="37"/>
    </row>
    <row r="169" spans="2:15" s="1" customFormat="1" ht="13.8" hidden="1" thickBot="1">
      <c r="B169" s="100"/>
      <c r="C169" s="106"/>
      <c r="D169" s="104"/>
      <c r="E169" s="97"/>
      <c r="F169" s="14" t="s">
        <v>351</v>
      </c>
      <c r="G169" s="15" t="s">
        <v>352</v>
      </c>
      <c r="H169" s="6"/>
      <c r="I169" s="5"/>
      <c r="J169" s="5"/>
      <c r="K169" s="4">
        <f t="shared" si="4"/>
        <v>0</v>
      </c>
      <c r="L169" s="6"/>
      <c r="M169" s="5"/>
      <c r="N169" s="5"/>
      <c r="O169" s="37"/>
    </row>
    <row r="170" spans="2:15" s="1" customFormat="1" hidden="1">
      <c r="B170" s="100"/>
      <c r="C170" s="106"/>
      <c r="D170" s="102">
        <v>5.3</v>
      </c>
      <c r="E170" s="96" t="s">
        <v>30</v>
      </c>
      <c r="F170" s="12" t="s">
        <v>353</v>
      </c>
      <c r="G170" s="13" t="s">
        <v>354</v>
      </c>
      <c r="H170" s="6"/>
      <c r="I170" s="5"/>
      <c r="J170" s="5"/>
      <c r="K170" s="4">
        <f t="shared" si="4"/>
        <v>0</v>
      </c>
      <c r="L170" s="6"/>
      <c r="M170" s="5"/>
      <c r="N170" s="5"/>
      <c r="O170" s="37"/>
    </row>
    <row r="171" spans="2:15" s="1" customFormat="1" hidden="1">
      <c r="B171" s="100"/>
      <c r="C171" s="106"/>
      <c r="D171" s="103"/>
      <c r="E171" s="98"/>
      <c r="F171" s="7" t="s">
        <v>355</v>
      </c>
      <c r="G171" s="8" t="s">
        <v>356</v>
      </c>
      <c r="H171" s="6"/>
      <c r="I171" s="5"/>
      <c r="J171" s="5"/>
      <c r="K171" s="4">
        <f t="shared" si="4"/>
        <v>0</v>
      </c>
      <c r="L171" s="6"/>
      <c r="M171" s="5"/>
      <c r="N171" s="5"/>
      <c r="O171" s="37"/>
    </row>
    <row r="172" spans="2:15" s="1" customFormat="1" hidden="1">
      <c r="B172" s="100"/>
      <c r="C172" s="106"/>
      <c r="D172" s="103"/>
      <c r="E172" s="98"/>
      <c r="F172" s="7" t="s">
        <v>357</v>
      </c>
      <c r="G172" s="8" t="s">
        <v>358</v>
      </c>
      <c r="H172" s="6"/>
      <c r="I172" s="5"/>
      <c r="J172" s="5"/>
      <c r="K172" s="4">
        <f t="shared" si="4"/>
        <v>0</v>
      </c>
      <c r="L172" s="6"/>
      <c r="M172" s="5"/>
      <c r="N172" s="5"/>
      <c r="O172" s="37"/>
    </row>
    <row r="173" spans="2:15" s="1" customFormat="1" ht="13.8" hidden="1" thickBot="1">
      <c r="B173" s="100"/>
      <c r="C173" s="106"/>
      <c r="D173" s="104"/>
      <c r="E173" s="97"/>
      <c r="F173" s="14" t="s">
        <v>359</v>
      </c>
      <c r="G173" s="15" t="s">
        <v>360</v>
      </c>
      <c r="H173" s="6"/>
      <c r="I173" s="5"/>
      <c r="J173" s="5"/>
      <c r="K173" s="4">
        <f t="shared" si="4"/>
        <v>0</v>
      </c>
      <c r="L173" s="6"/>
      <c r="M173" s="5"/>
      <c r="N173" s="5"/>
      <c r="O173" s="37"/>
    </row>
    <row r="174" spans="2:15" s="1" customFormat="1" hidden="1">
      <c r="B174" s="100"/>
      <c r="C174" s="106"/>
      <c r="D174" s="102">
        <v>5.4</v>
      </c>
      <c r="E174" s="96" t="s">
        <v>31</v>
      </c>
      <c r="F174" s="12" t="s">
        <v>361</v>
      </c>
      <c r="G174" s="13" t="s">
        <v>362</v>
      </c>
      <c r="H174" s="6"/>
      <c r="I174" s="5"/>
      <c r="J174" s="5"/>
      <c r="K174" s="4">
        <f t="shared" si="4"/>
        <v>0</v>
      </c>
      <c r="L174" s="6"/>
      <c r="M174" s="5"/>
      <c r="N174" s="5"/>
      <c r="O174" s="37"/>
    </row>
    <row r="175" spans="2:15" s="1" customFormat="1" hidden="1">
      <c r="B175" s="100"/>
      <c r="C175" s="106"/>
      <c r="D175" s="103"/>
      <c r="E175" s="98"/>
      <c r="F175" s="7" t="s">
        <v>363</v>
      </c>
      <c r="G175" s="8" t="s">
        <v>364</v>
      </c>
      <c r="H175" s="6"/>
      <c r="I175" s="5"/>
      <c r="J175" s="5"/>
      <c r="K175" s="4">
        <f t="shared" si="4"/>
        <v>0</v>
      </c>
      <c r="L175" s="6"/>
      <c r="M175" s="5"/>
      <c r="N175" s="5"/>
      <c r="O175" s="37"/>
    </row>
    <row r="176" spans="2:15" s="1" customFormat="1" hidden="1">
      <c r="B176" s="100"/>
      <c r="C176" s="106"/>
      <c r="D176" s="103"/>
      <c r="E176" s="98"/>
      <c r="F176" s="7" t="s">
        <v>365</v>
      </c>
      <c r="G176" s="8" t="s">
        <v>366</v>
      </c>
      <c r="H176" s="6"/>
      <c r="I176" s="5"/>
      <c r="J176" s="5"/>
      <c r="K176" s="4">
        <f t="shared" si="4"/>
        <v>0</v>
      </c>
      <c r="L176" s="6"/>
      <c r="M176" s="5"/>
      <c r="N176" s="5"/>
      <c r="O176" s="37"/>
    </row>
    <row r="177" spans="2:15" s="1" customFormat="1" hidden="1">
      <c r="B177" s="100"/>
      <c r="C177" s="106"/>
      <c r="D177" s="103"/>
      <c r="E177" s="98"/>
      <c r="F177" s="7" t="s">
        <v>367</v>
      </c>
      <c r="G177" s="8" t="s">
        <v>368</v>
      </c>
      <c r="H177" s="6"/>
      <c r="I177" s="5"/>
      <c r="J177" s="5"/>
      <c r="K177" s="4">
        <f t="shared" si="4"/>
        <v>0</v>
      </c>
      <c r="L177" s="6"/>
      <c r="M177" s="5"/>
      <c r="N177" s="5"/>
      <c r="O177" s="37"/>
    </row>
    <row r="178" spans="2:15" s="1" customFormat="1" hidden="1">
      <c r="B178" s="100"/>
      <c r="C178" s="106"/>
      <c r="D178" s="103"/>
      <c r="E178" s="98"/>
      <c r="F178" s="7" t="s">
        <v>369</v>
      </c>
      <c r="G178" s="8" t="s">
        <v>370</v>
      </c>
      <c r="H178" s="6"/>
      <c r="I178" s="5"/>
      <c r="J178" s="5"/>
      <c r="K178" s="4">
        <f t="shared" si="4"/>
        <v>0</v>
      </c>
      <c r="L178" s="6"/>
      <c r="M178" s="5"/>
      <c r="N178" s="5"/>
      <c r="O178" s="37"/>
    </row>
    <row r="179" spans="2:15" s="1" customFormat="1" ht="13.8" hidden="1" thickBot="1">
      <c r="B179" s="101"/>
      <c r="C179" s="107"/>
      <c r="D179" s="104"/>
      <c r="E179" s="97"/>
      <c r="F179" s="14" t="s">
        <v>371</v>
      </c>
      <c r="G179" s="15" t="s">
        <v>227</v>
      </c>
      <c r="H179" s="6"/>
      <c r="I179" s="5"/>
      <c r="J179" s="5"/>
      <c r="K179" s="4">
        <f t="shared" si="4"/>
        <v>0</v>
      </c>
      <c r="L179" s="6"/>
      <c r="M179" s="5"/>
      <c r="N179" s="5"/>
      <c r="O179" s="37"/>
    </row>
    <row r="180" spans="2:15" s="1" customFormat="1" hidden="1">
      <c r="B180" s="99">
        <v>6</v>
      </c>
      <c r="C180" s="105" t="s">
        <v>32</v>
      </c>
      <c r="D180" s="102">
        <v>6.1</v>
      </c>
      <c r="E180" s="96" t="s">
        <v>37</v>
      </c>
      <c r="F180" s="12" t="s">
        <v>372</v>
      </c>
      <c r="G180" s="13" t="s">
        <v>373</v>
      </c>
      <c r="H180" s="6"/>
      <c r="I180" s="5"/>
      <c r="J180" s="5"/>
      <c r="K180" s="4">
        <f t="shared" si="4"/>
        <v>0</v>
      </c>
      <c r="L180" s="6"/>
      <c r="M180" s="5"/>
      <c r="N180" s="5"/>
      <c r="O180" s="37"/>
    </row>
    <row r="181" spans="2:15" s="1" customFormat="1" hidden="1">
      <c r="B181" s="100"/>
      <c r="C181" s="106"/>
      <c r="D181" s="103"/>
      <c r="E181" s="98"/>
      <c r="F181" s="7" t="s">
        <v>374</v>
      </c>
      <c r="G181" s="8" t="s">
        <v>375</v>
      </c>
      <c r="H181" s="6"/>
      <c r="I181" s="5"/>
      <c r="J181" s="5"/>
      <c r="K181" s="4">
        <f t="shared" si="4"/>
        <v>0</v>
      </c>
      <c r="L181" s="6"/>
      <c r="M181" s="5"/>
      <c r="N181" s="5"/>
      <c r="O181" s="37"/>
    </row>
    <row r="182" spans="2:15" s="1" customFormat="1" ht="13.8" hidden="1" thickBot="1">
      <c r="B182" s="100"/>
      <c r="C182" s="106"/>
      <c r="D182" s="104"/>
      <c r="E182" s="97"/>
      <c r="F182" s="14" t="s">
        <v>376</v>
      </c>
      <c r="G182" s="15" t="s">
        <v>377</v>
      </c>
      <c r="H182" s="6"/>
      <c r="I182" s="5"/>
      <c r="J182" s="5"/>
      <c r="K182" s="4">
        <f t="shared" si="4"/>
        <v>0</v>
      </c>
      <c r="L182" s="6"/>
      <c r="M182" s="5"/>
      <c r="N182" s="5"/>
      <c r="O182" s="37"/>
    </row>
    <row r="183" spans="2:15" s="1" customFormat="1" hidden="1">
      <c r="B183" s="100"/>
      <c r="C183" s="106"/>
      <c r="D183" s="102">
        <v>6.2</v>
      </c>
      <c r="E183" s="96" t="s">
        <v>33</v>
      </c>
      <c r="F183" s="26" t="s">
        <v>108</v>
      </c>
      <c r="G183" s="27" t="s">
        <v>109</v>
      </c>
      <c r="H183" s="6"/>
      <c r="I183" s="5"/>
      <c r="J183" s="5"/>
      <c r="K183" s="4">
        <f t="shared" si="4"/>
        <v>0</v>
      </c>
      <c r="L183" s="6"/>
      <c r="M183" s="5"/>
      <c r="N183" s="5"/>
      <c r="O183" s="37"/>
    </row>
    <row r="184" spans="2:15">
      <c r="B184" s="100"/>
      <c r="C184" s="106"/>
      <c r="D184" s="103"/>
      <c r="E184" s="98"/>
      <c r="F184" s="19" t="s">
        <v>110</v>
      </c>
      <c r="G184" s="20" t="s">
        <v>111</v>
      </c>
      <c r="H184" s="67"/>
      <c r="I184" s="65"/>
      <c r="J184" s="65"/>
      <c r="K184" s="66"/>
      <c r="L184" s="67"/>
      <c r="M184" s="65"/>
      <c r="N184" s="65"/>
      <c r="O184" s="66"/>
    </row>
    <row r="185" spans="2:15" ht="13.8" thickBot="1">
      <c r="B185" s="100"/>
      <c r="C185" s="106"/>
      <c r="D185" s="103"/>
      <c r="E185" s="98"/>
      <c r="F185" s="19" t="s">
        <v>178</v>
      </c>
      <c r="G185" s="20" t="s">
        <v>179</v>
      </c>
      <c r="H185" s="67">
        <v>41</v>
      </c>
      <c r="I185" s="65">
        <v>8750</v>
      </c>
      <c r="J185" s="65">
        <f>H185/H11</f>
        <v>0.17826086956521739</v>
      </c>
      <c r="K185" s="66">
        <f t="shared" si="4"/>
        <v>358750</v>
      </c>
      <c r="L185" s="67">
        <v>6</v>
      </c>
      <c r="M185" s="65">
        <v>8750</v>
      </c>
      <c r="N185" s="65">
        <f>L185/L11</f>
        <v>0.03</v>
      </c>
      <c r="O185" s="66">
        <f t="shared" si="5"/>
        <v>52500</v>
      </c>
    </row>
    <row r="186" spans="2:15" s="1" customFormat="1" ht="13.8" hidden="1" thickBot="1">
      <c r="B186" s="100"/>
      <c r="C186" s="106"/>
      <c r="D186" s="103"/>
      <c r="E186" s="98"/>
      <c r="F186" s="19" t="s">
        <v>180</v>
      </c>
      <c r="G186" s="20" t="s">
        <v>181</v>
      </c>
      <c r="H186" s="6"/>
      <c r="I186" s="5"/>
      <c r="J186" s="5"/>
      <c r="K186" s="4">
        <f t="shared" si="4"/>
        <v>0</v>
      </c>
      <c r="L186" s="6"/>
      <c r="M186" s="5"/>
      <c r="N186" s="5"/>
      <c r="O186" s="37"/>
    </row>
    <row r="187" spans="2:15" s="1" customFormat="1" ht="13.8" hidden="1" thickBot="1">
      <c r="B187" s="100"/>
      <c r="C187" s="106"/>
      <c r="D187" s="104"/>
      <c r="E187" s="97"/>
      <c r="F187" s="14" t="s">
        <v>378</v>
      </c>
      <c r="G187" s="15" t="s">
        <v>379</v>
      </c>
      <c r="H187" s="6"/>
      <c r="I187" s="5"/>
      <c r="J187" s="5"/>
      <c r="K187" s="4">
        <f t="shared" si="4"/>
        <v>0</v>
      </c>
      <c r="L187" s="6"/>
      <c r="M187" s="5"/>
      <c r="N187" s="5"/>
      <c r="O187" s="37"/>
    </row>
    <row r="188" spans="2:15" s="1" customFormat="1" ht="27" hidden="1" thickBot="1">
      <c r="B188" s="100"/>
      <c r="C188" s="106"/>
      <c r="D188" s="24">
        <v>6.3</v>
      </c>
      <c r="E188" s="25" t="s">
        <v>34</v>
      </c>
      <c r="F188" s="21">
        <v>715</v>
      </c>
      <c r="G188" s="22" t="s">
        <v>49</v>
      </c>
      <c r="H188" s="6"/>
      <c r="I188" s="5"/>
      <c r="J188" s="5"/>
      <c r="K188" s="4">
        <f t="shared" si="4"/>
        <v>0</v>
      </c>
      <c r="L188" s="6"/>
      <c r="M188" s="5"/>
      <c r="N188" s="5"/>
      <c r="O188" s="37"/>
    </row>
    <row r="189" spans="2:15" s="1" customFormat="1" ht="13.8" hidden="1" thickBot="1">
      <c r="B189" s="100"/>
      <c r="C189" s="106"/>
      <c r="D189" s="24">
        <v>6.4</v>
      </c>
      <c r="E189" s="25" t="s">
        <v>35</v>
      </c>
      <c r="F189" s="21" t="s">
        <v>380</v>
      </c>
      <c r="G189" s="28" t="s">
        <v>381</v>
      </c>
      <c r="H189" s="6"/>
      <c r="I189" s="5"/>
      <c r="J189" s="5"/>
      <c r="K189" s="4">
        <f t="shared" si="4"/>
        <v>0</v>
      </c>
      <c r="L189" s="6"/>
      <c r="M189" s="5"/>
      <c r="N189" s="5"/>
      <c r="O189" s="37"/>
    </row>
    <row r="190" spans="2:15" s="1" customFormat="1" ht="13.8" hidden="1" thickBot="1">
      <c r="B190" s="100"/>
      <c r="C190" s="106"/>
      <c r="D190" s="102">
        <v>6.5</v>
      </c>
      <c r="E190" s="96" t="s">
        <v>36</v>
      </c>
      <c r="F190" s="12" t="s">
        <v>382</v>
      </c>
      <c r="G190" s="13" t="s">
        <v>383</v>
      </c>
      <c r="H190" s="6"/>
      <c r="I190" s="5"/>
      <c r="J190" s="5"/>
      <c r="K190" s="4">
        <f t="shared" si="4"/>
        <v>0</v>
      </c>
      <c r="L190" s="6"/>
      <c r="M190" s="5"/>
      <c r="N190" s="5"/>
      <c r="O190" s="37"/>
    </row>
    <row r="191" spans="2:15" s="1" customFormat="1" ht="13.8" hidden="1" thickBot="1">
      <c r="B191" s="100"/>
      <c r="C191" s="106"/>
      <c r="D191" s="104"/>
      <c r="E191" s="97"/>
      <c r="F191" s="14" t="s">
        <v>384</v>
      </c>
      <c r="G191" s="15" t="s">
        <v>385</v>
      </c>
      <c r="H191" s="6"/>
      <c r="I191" s="5"/>
      <c r="J191" s="5"/>
      <c r="K191" s="4">
        <f t="shared" si="4"/>
        <v>0</v>
      </c>
      <c r="L191" s="6"/>
      <c r="M191" s="5"/>
      <c r="N191" s="5"/>
      <c r="O191" s="37"/>
    </row>
    <row r="192" spans="2:15" s="1" customFormat="1" ht="13.8" hidden="1" thickBot="1">
      <c r="B192" s="100"/>
      <c r="C192" s="106"/>
      <c r="D192" s="24">
        <v>6.6</v>
      </c>
      <c r="E192" s="25" t="s">
        <v>38</v>
      </c>
      <c r="F192" s="21" t="s">
        <v>386</v>
      </c>
      <c r="G192" s="28" t="s">
        <v>149</v>
      </c>
      <c r="H192" s="6"/>
      <c r="I192" s="5"/>
      <c r="J192" s="5"/>
      <c r="K192" s="4">
        <f t="shared" si="4"/>
        <v>0</v>
      </c>
      <c r="L192" s="6"/>
      <c r="M192" s="5"/>
      <c r="N192" s="5"/>
      <c r="O192" s="37"/>
    </row>
    <row r="193" spans="2:15" ht="13.8" thickBot="1">
      <c r="B193" s="100"/>
      <c r="C193" s="106"/>
      <c r="D193" s="71">
        <v>6.7</v>
      </c>
      <c r="E193" s="72" t="s">
        <v>39</v>
      </c>
      <c r="F193" s="73" t="s">
        <v>387</v>
      </c>
      <c r="G193" s="74" t="s">
        <v>388</v>
      </c>
      <c r="H193" s="67">
        <v>1587</v>
      </c>
      <c r="I193" s="65">
        <v>655</v>
      </c>
      <c r="J193" s="65">
        <f>H193/H11</f>
        <v>6.9</v>
      </c>
      <c r="K193" s="66">
        <f t="shared" si="4"/>
        <v>1039485</v>
      </c>
      <c r="L193" s="67">
        <v>12596</v>
      </c>
      <c r="M193" s="65">
        <v>461</v>
      </c>
      <c r="N193" s="65">
        <f>L193/L11</f>
        <v>62.98</v>
      </c>
      <c r="O193" s="66">
        <f t="shared" si="5"/>
        <v>5806756</v>
      </c>
    </row>
    <row r="194" spans="2:15" s="1" customFormat="1" ht="27" hidden="1" thickBot="1">
      <c r="B194" s="101"/>
      <c r="C194" s="106"/>
      <c r="D194" s="40">
        <v>6.8</v>
      </c>
      <c r="E194" s="41" t="s">
        <v>40</v>
      </c>
      <c r="F194" s="29">
        <v>716</v>
      </c>
      <c r="G194" s="30" t="s">
        <v>49</v>
      </c>
      <c r="H194" s="6"/>
      <c r="I194" s="5"/>
      <c r="J194" s="5"/>
      <c r="K194" s="4">
        <f t="shared" si="4"/>
        <v>0</v>
      </c>
      <c r="L194" s="6"/>
      <c r="M194" s="5"/>
      <c r="N194" s="5"/>
      <c r="O194" s="37"/>
    </row>
    <row r="195" spans="2:15" s="1" customFormat="1" ht="13.8" hidden="1" thickBot="1">
      <c r="B195" s="99">
        <v>7</v>
      </c>
      <c r="C195" s="110" t="s">
        <v>41</v>
      </c>
      <c r="D195" s="102">
        <v>7.2</v>
      </c>
      <c r="E195" s="96" t="s">
        <v>42</v>
      </c>
      <c r="F195" s="12">
        <v>907</v>
      </c>
      <c r="G195" s="18" t="s">
        <v>1</v>
      </c>
      <c r="H195" s="6"/>
      <c r="I195" s="5"/>
      <c r="J195" s="5"/>
      <c r="K195" s="4">
        <f t="shared" si="4"/>
        <v>0</v>
      </c>
      <c r="L195" s="6"/>
      <c r="M195" s="5"/>
      <c r="N195" s="5"/>
      <c r="O195" s="37"/>
    </row>
    <row r="196" spans="2:15" s="1" customFormat="1" ht="13.8" hidden="1" thickBot="1">
      <c r="B196" s="100"/>
      <c r="C196" s="106"/>
      <c r="D196" s="104"/>
      <c r="E196" s="97"/>
      <c r="F196" s="14">
        <v>908</v>
      </c>
      <c r="G196" s="23" t="s">
        <v>2</v>
      </c>
      <c r="H196" s="6"/>
      <c r="I196" s="5"/>
      <c r="J196" s="5"/>
      <c r="K196" s="4">
        <f t="shared" si="4"/>
        <v>0</v>
      </c>
      <c r="L196" s="6"/>
      <c r="M196" s="5"/>
      <c r="N196" s="5"/>
      <c r="O196" s="37"/>
    </row>
    <row r="197" spans="2:15">
      <c r="B197" s="100"/>
      <c r="C197" s="106"/>
      <c r="D197" s="102">
        <v>7.1</v>
      </c>
      <c r="E197" s="98" t="s">
        <v>43</v>
      </c>
      <c r="F197" s="45" t="s">
        <v>389</v>
      </c>
      <c r="G197" s="46" t="s">
        <v>390</v>
      </c>
      <c r="H197" s="67"/>
      <c r="I197" s="65"/>
      <c r="J197" s="65"/>
      <c r="K197" s="66"/>
      <c r="L197" s="67">
        <v>10</v>
      </c>
      <c r="M197" s="65">
        <v>1216579</v>
      </c>
      <c r="N197" s="65">
        <f>L197/L11</f>
        <v>0.05</v>
      </c>
      <c r="O197" s="66">
        <f t="shared" si="5"/>
        <v>12165790</v>
      </c>
    </row>
    <row r="198" spans="2:15" s="1" customFormat="1" ht="13.8" hidden="1" thickBot="1">
      <c r="B198" s="101"/>
      <c r="C198" s="111"/>
      <c r="D198" s="104"/>
      <c r="E198" s="97"/>
      <c r="F198" s="14" t="s">
        <v>391</v>
      </c>
      <c r="G198" s="15" t="s">
        <v>392</v>
      </c>
      <c r="H198" s="6"/>
      <c r="I198" s="5"/>
      <c r="J198" s="5"/>
      <c r="K198" s="4"/>
      <c r="L198" s="6"/>
      <c r="M198" s="5"/>
      <c r="N198" s="5"/>
      <c r="O198" s="4"/>
    </row>
    <row r="199" spans="2:15" s="1" customFormat="1" ht="15" hidden="1" thickBot="1">
      <c r="G199" s="2"/>
      <c r="H199" s="31"/>
      <c r="I199" s="32"/>
      <c r="J199" s="32"/>
      <c r="K199" s="3">
        <f>SUM(K14:K198)</f>
        <v>57015941</v>
      </c>
      <c r="L199" s="31"/>
      <c r="M199" s="32"/>
      <c r="N199" s="32"/>
      <c r="O199" s="3">
        <f>SUM(O14:O198)</f>
        <v>378904256</v>
      </c>
    </row>
    <row r="200" spans="2:15" ht="15" thickBot="1">
      <c r="G200" s="75"/>
      <c r="H200" s="75"/>
      <c r="I200" s="75"/>
      <c r="J200" s="75"/>
      <c r="K200" s="75"/>
      <c r="L200" s="75"/>
      <c r="M200" s="75"/>
      <c r="N200" s="75"/>
      <c r="O200" s="75"/>
    </row>
    <row r="201" spans="2:15" ht="13.8" thickBot="1">
      <c r="C201" s="108" t="s">
        <v>393</v>
      </c>
      <c r="D201" s="109"/>
      <c r="E201" s="109"/>
      <c r="F201" s="109"/>
      <c r="G201" s="109"/>
      <c r="K201" s="39">
        <f>+I11-K199</f>
        <v>-32261171</v>
      </c>
      <c r="O201" s="39">
        <f>+M11-O199</f>
        <v>-190646510</v>
      </c>
    </row>
  </sheetData>
  <autoFilter ref="B14:O199">
    <filterColumn colId="5">
      <colorFilter dxfId="1"/>
    </filterColumn>
  </autoFilter>
  <mergeCells count="82">
    <mergeCell ref="C5:G5"/>
    <mergeCell ref="H7:K7"/>
    <mergeCell ref="L7:O7"/>
    <mergeCell ref="C8:G11"/>
    <mergeCell ref="H8:K8"/>
    <mergeCell ref="L8:O8"/>
    <mergeCell ref="H9:H10"/>
    <mergeCell ref="I9:I10"/>
    <mergeCell ref="N9:N10"/>
    <mergeCell ref="O9:O10"/>
    <mergeCell ref="C12:G12"/>
    <mergeCell ref="H12:H13"/>
    <mergeCell ref="I12:I13"/>
    <mergeCell ref="J12:J13"/>
    <mergeCell ref="K12:K13"/>
    <mergeCell ref="M12:M13"/>
    <mergeCell ref="N12:N13"/>
    <mergeCell ref="O12:O13"/>
    <mergeCell ref="L12:L13"/>
    <mergeCell ref="J9:J10"/>
    <mergeCell ref="K9:K10"/>
    <mergeCell ref="L9:L10"/>
    <mergeCell ref="M9:M10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G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B1:O201"/>
  <sheetViews>
    <sheetView topLeftCell="F1" workbookViewId="0">
      <pane xSplit="2" topLeftCell="H1" activePane="topRight" state="frozen"/>
      <selection activeCell="F5" sqref="F5"/>
      <selection pane="topRight" activeCell="I184" sqref="I184"/>
    </sheetView>
  </sheetViews>
  <sheetFormatPr baseColWidth="10" defaultColWidth="11.44140625" defaultRowHeight="13.2"/>
  <cols>
    <col min="1" max="2" width="4.6640625" style="39" customWidth="1"/>
    <col min="3" max="3" width="35.5546875" style="39" customWidth="1"/>
    <col min="4" max="4" width="4.6640625" style="39" customWidth="1"/>
    <col min="5" max="5" width="28.6640625" style="39" customWidth="1"/>
    <col min="6" max="6" width="4.88671875" style="39" customWidth="1"/>
    <col min="7" max="7" width="45" style="39" customWidth="1"/>
    <col min="8" max="15" width="15.6640625" style="39" customWidth="1"/>
    <col min="16" max="20" width="15.5546875" style="39" customWidth="1"/>
    <col min="21" max="21" width="4.109375" style="39" customWidth="1"/>
    <col min="22" max="30" width="15.5546875" style="39" customWidth="1"/>
    <col min="31" max="31" width="4.109375" style="39" customWidth="1"/>
    <col min="32" max="40" width="15.5546875" style="39" customWidth="1"/>
    <col min="41" max="41" width="4.109375" style="39" customWidth="1"/>
    <col min="42" max="50" width="15.5546875" style="39" customWidth="1"/>
    <col min="51" max="51" width="4.109375" style="39" customWidth="1"/>
    <col min="52" max="60" width="15.5546875" style="39" customWidth="1"/>
    <col min="61" max="61" width="4.109375" style="39" customWidth="1"/>
    <col min="62" max="70" width="15.5546875" style="39" customWidth="1"/>
    <col min="71" max="16384" width="11.44140625" style="39"/>
  </cols>
  <sheetData>
    <row r="1" spans="2:15" ht="14.4">
      <c r="C1" s="50"/>
      <c r="D1" s="50"/>
      <c r="E1" s="50"/>
      <c r="F1" s="50"/>
    </row>
    <row r="3" spans="2:15" ht="18">
      <c r="G3" s="51" t="s">
        <v>410</v>
      </c>
    </row>
    <row r="4" spans="2:15" ht="13.8" thickBot="1"/>
    <row r="5" spans="2:15" ht="18.600000000000001" thickBot="1">
      <c r="C5" s="112" t="s">
        <v>394</v>
      </c>
      <c r="D5" s="113"/>
      <c r="E5" s="113"/>
      <c r="F5" s="113"/>
      <c r="G5" s="113"/>
      <c r="H5" s="52"/>
      <c r="I5" s="52"/>
      <c r="J5" s="52"/>
      <c r="K5" s="52"/>
      <c r="L5" s="52"/>
      <c r="M5" s="52"/>
      <c r="N5" s="52"/>
      <c r="O5" s="52"/>
    </row>
    <row r="6" spans="2:15" ht="15" thickBot="1">
      <c r="C6" s="54"/>
      <c r="D6" s="54"/>
      <c r="E6" s="54"/>
      <c r="F6" s="54"/>
      <c r="G6" s="54"/>
    </row>
    <row r="7" spans="2:15" ht="13.8" thickBot="1">
      <c r="H7" s="148" t="s">
        <v>56</v>
      </c>
      <c r="I7" s="149"/>
      <c r="J7" s="149"/>
      <c r="K7" s="150"/>
      <c r="L7" s="148" t="s">
        <v>55</v>
      </c>
      <c r="M7" s="149"/>
      <c r="N7" s="149"/>
      <c r="O7" s="150"/>
    </row>
    <row r="8" spans="2:15" ht="13.8" thickBot="1">
      <c r="C8" s="114" t="s">
        <v>54</v>
      </c>
      <c r="D8" s="115"/>
      <c r="E8" s="116"/>
      <c r="F8" s="117"/>
      <c r="G8" s="118"/>
      <c r="H8" s="151" t="s">
        <v>53</v>
      </c>
      <c r="I8" s="152"/>
      <c r="J8" s="152"/>
      <c r="K8" s="153"/>
      <c r="L8" s="151" t="s">
        <v>53</v>
      </c>
      <c r="M8" s="152"/>
      <c r="N8" s="152"/>
      <c r="O8" s="153"/>
    </row>
    <row r="9" spans="2:15" ht="13.5" customHeight="1">
      <c r="C9" s="119"/>
      <c r="D9" s="120"/>
      <c r="E9" s="121"/>
      <c r="F9" s="122"/>
      <c r="G9" s="123"/>
      <c r="H9" s="173" t="s">
        <v>62</v>
      </c>
      <c r="I9" s="167" t="s">
        <v>57</v>
      </c>
      <c r="J9" s="167" t="s">
        <v>58</v>
      </c>
      <c r="K9" s="169" t="s">
        <v>52</v>
      </c>
      <c r="L9" s="154" t="s">
        <v>62</v>
      </c>
      <c r="M9" s="137" t="s">
        <v>57</v>
      </c>
      <c r="N9" s="137" t="s">
        <v>58</v>
      </c>
      <c r="O9" s="139" t="s">
        <v>52</v>
      </c>
    </row>
    <row r="10" spans="2:15" ht="13.8" thickBot="1">
      <c r="C10" s="119"/>
      <c r="D10" s="120"/>
      <c r="E10" s="121"/>
      <c r="F10" s="122"/>
      <c r="G10" s="123"/>
      <c r="H10" s="174"/>
      <c r="I10" s="168"/>
      <c r="J10" s="168"/>
      <c r="K10" s="170"/>
      <c r="L10" s="155"/>
      <c r="M10" s="138"/>
      <c r="N10" s="138"/>
      <c r="O10" s="140"/>
    </row>
    <row r="11" spans="2:15" ht="13.8" thickBot="1">
      <c r="C11" s="124"/>
      <c r="D11" s="125"/>
      <c r="E11" s="126"/>
      <c r="F11" s="127"/>
      <c r="G11" s="128"/>
      <c r="H11" s="76">
        <v>235</v>
      </c>
      <c r="I11" s="77">
        <v>10797890</v>
      </c>
      <c r="J11" s="77">
        <v>49897873</v>
      </c>
      <c r="K11" s="78">
        <v>210</v>
      </c>
      <c r="L11" s="57">
        <v>843</v>
      </c>
      <c r="M11" s="57">
        <v>123493423</v>
      </c>
      <c r="N11" s="58">
        <v>49897873</v>
      </c>
      <c r="O11" s="59">
        <v>210</v>
      </c>
    </row>
    <row r="12" spans="2:15" ht="14.25" customHeight="1" thickBot="1">
      <c r="C12" s="143" t="s">
        <v>51</v>
      </c>
      <c r="D12" s="144"/>
      <c r="E12" s="145"/>
      <c r="F12" s="146"/>
      <c r="G12" s="147"/>
      <c r="H12" s="171" t="s">
        <v>63</v>
      </c>
      <c r="I12" s="167" t="s">
        <v>59</v>
      </c>
      <c r="J12" s="167" t="s">
        <v>60</v>
      </c>
      <c r="K12" s="169" t="s">
        <v>61</v>
      </c>
      <c r="L12" s="135" t="s">
        <v>63</v>
      </c>
      <c r="M12" s="137" t="s">
        <v>59</v>
      </c>
      <c r="N12" s="137" t="s">
        <v>60</v>
      </c>
      <c r="O12" s="139" t="s">
        <v>61</v>
      </c>
    </row>
    <row r="13" spans="2:15" ht="13.8" thickBot="1">
      <c r="C13" s="61" t="s">
        <v>50</v>
      </c>
      <c r="D13" s="61"/>
      <c r="E13" s="61" t="s">
        <v>8</v>
      </c>
      <c r="F13" s="62"/>
      <c r="G13" s="63" t="s">
        <v>0</v>
      </c>
      <c r="H13" s="172"/>
      <c r="I13" s="168"/>
      <c r="J13" s="168"/>
      <c r="K13" s="170"/>
      <c r="L13" s="136"/>
      <c r="M13" s="138"/>
      <c r="N13" s="138"/>
      <c r="O13" s="140"/>
    </row>
    <row r="14" spans="2:15">
      <c r="B14" s="99">
        <v>2</v>
      </c>
      <c r="C14" s="110" t="s">
        <v>7</v>
      </c>
      <c r="D14" s="102">
        <v>2.1</v>
      </c>
      <c r="E14" s="96" t="s">
        <v>9</v>
      </c>
      <c r="F14" s="45" t="s">
        <v>64</v>
      </c>
      <c r="G14" s="46" t="s">
        <v>65</v>
      </c>
      <c r="H14" s="47"/>
      <c r="I14" s="48"/>
      <c r="J14" s="48"/>
      <c r="K14" s="49"/>
      <c r="L14" s="47"/>
      <c r="M14" s="48"/>
      <c r="N14" s="48"/>
      <c r="O14" s="49"/>
    </row>
    <row r="15" spans="2:15" ht="13.8" thickBot="1">
      <c r="B15" s="100"/>
      <c r="C15" s="106"/>
      <c r="D15" s="103"/>
      <c r="E15" s="98"/>
      <c r="F15" s="19" t="s">
        <v>66</v>
      </c>
      <c r="G15" s="20" t="s">
        <v>67</v>
      </c>
      <c r="H15" s="67">
        <v>141</v>
      </c>
      <c r="I15" s="65">
        <v>44405</v>
      </c>
      <c r="J15" s="65">
        <f>H15/H11</f>
        <v>0.6</v>
      </c>
      <c r="K15" s="66">
        <f>H15*I15</f>
        <v>6261105</v>
      </c>
      <c r="L15" s="67">
        <v>85</v>
      </c>
      <c r="M15" s="65">
        <v>45053</v>
      </c>
      <c r="N15" s="65">
        <f>L15/L11</f>
        <v>0.10083036773428232</v>
      </c>
      <c r="O15" s="66">
        <f>L15*M15</f>
        <v>3829505</v>
      </c>
    </row>
    <row r="16" spans="2:15" s="1" customFormat="1" hidden="1">
      <c r="B16" s="100"/>
      <c r="C16" s="106"/>
      <c r="D16" s="103"/>
      <c r="E16" s="98"/>
      <c r="F16" s="7" t="s">
        <v>68</v>
      </c>
      <c r="G16" s="8" t="s">
        <v>69</v>
      </c>
      <c r="H16" s="6"/>
      <c r="I16" s="5"/>
      <c r="J16" s="5"/>
      <c r="K16" s="4">
        <f t="shared" ref="K16:K79" si="0">H16*I16</f>
        <v>0</v>
      </c>
      <c r="L16" s="6"/>
      <c r="M16" s="5"/>
      <c r="N16" s="5"/>
      <c r="O16" s="37"/>
    </row>
    <row r="17" spans="2:15" s="1" customFormat="1" hidden="1">
      <c r="B17" s="100"/>
      <c r="C17" s="106"/>
      <c r="D17" s="103"/>
      <c r="E17" s="98"/>
      <c r="F17" s="7" t="s">
        <v>70</v>
      </c>
      <c r="G17" s="8" t="s">
        <v>71</v>
      </c>
      <c r="H17" s="6"/>
      <c r="I17" s="5"/>
      <c r="J17" s="5"/>
      <c r="K17" s="4">
        <f t="shared" si="0"/>
        <v>0</v>
      </c>
      <c r="L17" s="6"/>
      <c r="M17" s="5"/>
      <c r="N17" s="5"/>
      <c r="O17" s="37"/>
    </row>
    <row r="18" spans="2:15" s="1" customFormat="1" ht="13.8" hidden="1" thickBot="1">
      <c r="B18" s="100"/>
      <c r="C18" s="106"/>
      <c r="D18" s="104"/>
      <c r="E18" s="141"/>
      <c r="F18" s="14" t="s">
        <v>72</v>
      </c>
      <c r="G18" s="15" t="s">
        <v>73</v>
      </c>
      <c r="H18" s="6"/>
      <c r="I18" s="5"/>
      <c r="J18" s="5"/>
      <c r="K18" s="4">
        <f t="shared" si="0"/>
        <v>0</v>
      </c>
      <c r="L18" s="6"/>
      <c r="M18" s="5"/>
      <c r="N18" s="5"/>
      <c r="O18" s="37"/>
    </row>
    <row r="19" spans="2:15">
      <c r="B19" s="100"/>
      <c r="C19" s="106"/>
      <c r="D19" s="102">
        <v>2.2000000000000002</v>
      </c>
      <c r="E19" s="142" t="s">
        <v>10</v>
      </c>
      <c r="F19" s="45"/>
      <c r="G19" s="46" t="s">
        <v>44</v>
      </c>
      <c r="H19" s="67">
        <v>103</v>
      </c>
      <c r="I19" s="65">
        <v>337893</v>
      </c>
      <c r="J19" s="65">
        <f>H19/H11</f>
        <v>0.43829787234042555</v>
      </c>
      <c r="K19" s="66">
        <f t="shared" si="0"/>
        <v>34802979</v>
      </c>
      <c r="L19" s="67">
        <v>103</v>
      </c>
      <c r="M19" s="65">
        <v>424823</v>
      </c>
      <c r="N19" s="65">
        <f>L19/L11</f>
        <v>0.12218268090154211</v>
      </c>
      <c r="O19" s="66">
        <f t="shared" ref="O19:O70" si="1">L19*M19</f>
        <v>43756769</v>
      </c>
    </row>
    <row r="20" spans="2:15" s="1" customFormat="1" hidden="1">
      <c r="B20" s="100"/>
      <c r="C20" s="106"/>
      <c r="D20" s="103"/>
      <c r="E20" s="98"/>
      <c r="F20" s="7" t="s">
        <v>74</v>
      </c>
      <c r="G20" s="8" t="s">
        <v>75</v>
      </c>
      <c r="H20" s="6"/>
      <c r="I20" s="5"/>
      <c r="J20" s="5"/>
      <c r="K20" s="4">
        <f t="shared" si="0"/>
        <v>0</v>
      </c>
      <c r="L20" s="6"/>
      <c r="M20" s="5"/>
      <c r="N20" s="5"/>
      <c r="O20" s="37"/>
    </row>
    <row r="21" spans="2:15" s="1" customFormat="1" ht="13.8" hidden="1" thickBot="1">
      <c r="B21" s="101"/>
      <c r="C21" s="111"/>
      <c r="D21" s="104"/>
      <c r="E21" s="97"/>
      <c r="F21" s="14" t="s">
        <v>76</v>
      </c>
      <c r="G21" s="15" t="s">
        <v>77</v>
      </c>
      <c r="H21" s="6"/>
      <c r="I21" s="5"/>
      <c r="J21" s="5"/>
      <c r="K21" s="4">
        <f t="shared" si="0"/>
        <v>0</v>
      </c>
      <c r="L21" s="6"/>
      <c r="M21" s="5"/>
      <c r="N21" s="5"/>
      <c r="O21" s="37"/>
    </row>
    <row r="22" spans="2:15" s="1" customFormat="1" hidden="1">
      <c r="B22" s="99">
        <v>1</v>
      </c>
      <c r="C22" s="106" t="s">
        <v>11</v>
      </c>
      <c r="D22" s="102">
        <v>1.2</v>
      </c>
      <c r="E22" s="96" t="s">
        <v>15</v>
      </c>
      <c r="F22" s="12" t="s">
        <v>78</v>
      </c>
      <c r="G22" s="13" t="s">
        <v>79</v>
      </c>
      <c r="H22" s="6"/>
      <c r="I22" s="5"/>
      <c r="J22" s="5"/>
      <c r="K22" s="4">
        <f t="shared" si="0"/>
        <v>0</v>
      </c>
      <c r="L22" s="6"/>
      <c r="M22" s="5"/>
      <c r="N22" s="5"/>
      <c r="O22" s="37"/>
    </row>
    <row r="23" spans="2:15" s="1" customFormat="1" hidden="1">
      <c r="B23" s="100"/>
      <c r="C23" s="106"/>
      <c r="D23" s="103"/>
      <c r="E23" s="98"/>
      <c r="F23" s="7" t="s">
        <v>80</v>
      </c>
      <c r="G23" s="8" t="s">
        <v>81</v>
      </c>
      <c r="H23" s="6"/>
      <c r="I23" s="5"/>
      <c r="J23" s="5"/>
      <c r="K23" s="4">
        <f t="shared" si="0"/>
        <v>0</v>
      </c>
      <c r="L23" s="6"/>
      <c r="M23" s="5"/>
      <c r="N23" s="5"/>
      <c r="O23" s="37"/>
    </row>
    <row r="24" spans="2:15" s="1" customFormat="1" hidden="1">
      <c r="B24" s="100"/>
      <c r="C24" s="106"/>
      <c r="D24" s="103"/>
      <c r="E24" s="98"/>
      <c r="F24" s="7" t="s">
        <v>82</v>
      </c>
      <c r="G24" s="8" t="s">
        <v>83</v>
      </c>
      <c r="H24" s="6"/>
      <c r="I24" s="5"/>
      <c r="J24" s="5"/>
      <c r="K24" s="4">
        <f t="shared" si="0"/>
        <v>0</v>
      </c>
      <c r="L24" s="6"/>
      <c r="M24" s="5"/>
      <c r="N24" s="5"/>
      <c r="O24" s="37"/>
    </row>
    <row r="25" spans="2:15" s="1" customFormat="1" ht="13.8" hidden="1" thickBot="1">
      <c r="B25" s="100"/>
      <c r="C25" s="106"/>
      <c r="D25" s="104"/>
      <c r="E25" s="97"/>
      <c r="F25" s="14" t="s">
        <v>84</v>
      </c>
      <c r="G25" s="15" t="s">
        <v>85</v>
      </c>
      <c r="H25" s="6"/>
      <c r="I25" s="5"/>
      <c r="J25" s="5"/>
      <c r="K25" s="4">
        <f t="shared" si="0"/>
        <v>0</v>
      </c>
      <c r="L25" s="6"/>
      <c r="M25" s="5"/>
      <c r="N25" s="5"/>
      <c r="O25" s="37"/>
    </row>
    <row r="26" spans="2:15" s="1" customFormat="1" ht="13.8" hidden="1" thickBot="1">
      <c r="B26" s="100"/>
      <c r="C26" s="106"/>
      <c r="D26" s="24">
        <v>1.5</v>
      </c>
      <c r="E26" s="25" t="s">
        <v>16</v>
      </c>
      <c r="F26" s="21">
        <v>906</v>
      </c>
      <c r="G26" s="22" t="s">
        <v>49</v>
      </c>
      <c r="H26" s="6"/>
      <c r="I26" s="5"/>
      <c r="J26" s="5"/>
      <c r="K26" s="4">
        <f t="shared" si="0"/>
        <v>0</v>
      </c>
      <c r="L26" s="6"/>
      <c r="M26" s="5"/>
      <c r="N26" s="5"/>
      <c r="O26" s="37"/>
    </row>
    <row r="27" spans="2:15" s="1" customFormat="1" hidden="1">
      <c r="B27" s="100"/>
      <c r="C27" s="106"/>
      <c r="D27" s="102">
        <v>1.4</v>
      </c>
      <c r="E27" s="96" t="s">
        <v>14</v>
      </c>
      <c r="F27" s="12">
        <v>334</v>
      </c>
      <c r="G27" s="18" t="s">
        <v>3</v>
      </c>
      <c r="H27" s="6"/>
      <c r="I27" s="5"/>
      <c r="J27" s="5"/>
      <c r="K27" s="4">
        <f t="shared" si="0"/>
        <v>0</v>
      </c>
      <c r="L27" s="6"/>
      <c r="M27" s="5"/>
      <c r="N27" s="5"/>
      <c r="O27" s="37"/>
    </row>
    <row r="28" spans="2:15" s="1" customFormat="1" hidden="1">
      <c r="B28" s="100"/>
      <c r="C28" s="106"/>
      <c r="D28" s="103"/>
      <c r="E28" s="98"/>
      <c r="F28" s="7">
        <v>909</v>
      </c>
      <c r="G28" s="9" t="s">
        <v>4</v>
      </c>
      <c r="H28" s="6"/>
      <c r="I28" s="5"/>
      <c r="J28" s="5"/>
      <c r="K28" s="4">
        <f t="shared" si="0"/>
        <v>0</v>
      </c>
      <c r="L28" s="6"/>
      <c r="M28" s="5"/>
      <c r="N28" s="5"/>
      <c r="O28" s="37"/>
    </row>
    <row r="29" spans="2:15" s="1" customFormat="1" hidden="1">
      <c r="B29" s="100"/>
      <c r="C29" s="106"/>
      <c r="D29" s="103"/>
      <c r="E29" s="98"/>
      <c r="F29" s="7">
        <v>910</v>
      </c>
      <c r="G29" s="9" t="s">
        <v>45</v>
      </c>
      <c r="H29" s="6"/>
      <c r="I29" s="5"/>
      <c r="J29" s="5"/>
      <c r="K29" s="4">
        <f t="shared" si="0"/>
        <v>0</v>
      </c>
      <c r="L29" s="6"/>
      <c r="M29" s="5"/>
      <c r="N29" s="5"/>
      <c r="O29" s="37"/>
    </row>
    <row r="30" spans="2:15" s="1" customFormat="1" ht="13.8" hidden="1" thickBot="1">
      <c r="B30" s="100"/>
      <c r="C30" s="106"/>
      <c r="D30" s="104"/>
      <c r="E30" s="97"/>
      <c r="F30" s="14">
        <v>911</v>
      </c>
      <c r="G30" s="23" t="s">
        <v>5</v>
      </c>
      <c r="H30" s="6"/>
      <c r="I30" s="5"/>
      <c r="J30" s="5"/>
      <c r="K30" s="4">
        <f t="shared" si="0"/>
        <v>0</v>
      </c>
      <c r="L30" s="6"/>
      <c r="M30" s="5"/>
      <c r="N30" s="5"/>
      <c r="O30" s="37"/>
    </row>
    <row r="31" spans="2:15" s="1" customFormat="1" ht="27" hidden="1" thickBot="1">
      <c r="B31" s="100"/>
      <c r="C31" s="106"/>
      <c r="D31" s="24">
        <v>1.1000000000000001</v>
      </c>
      <c r="E31" s="25" t="s">
        <v>12</v>
      </c>
      <c r="F31" s="21">
        <v>328</v>
      </c>
      <c r="G31" s="22" t="s">
        <v>46</v>
      </c>
      <c r="H31" s="6"/>
      <c r="I31" s="5"/>
      <c r="J31" s="5"/>
      <c r="K31" s="4">
        <f t="shared" si="0"/>
        <v>0</v>
      </c>
      <c r="L31" s="6"/>
      <c r="M31" s="5"/>
      <c r="N31" s="5"/>
      <c r="O31" s="37"/>
    </row>
    <row r="32" spans="2:15" s="1" customFormat="1" hidden="1">
      <c r="B32" s="100"/>
      <c r="C32" s="106"/>
      <c r="D32" s="102">
        <v>1.3</v>
      </c>
      <c r="E32" s="96" t="s">
        <v>13</v>
      </c>
      <c r="F32" s="12" t="s">
        <v>86</v>
      </c>
      <c r="G32" s="13" t="s">
        <v>87</v>
      </c>
      <c r="H32" s="6"/>
      <c r="I32" s="5"/>
      <c r="J32" s="5"/>
      <c r="K32" s="4">
        <f t="shared" si="0"/>
        <v>0</v>
      </c>
      <c r="L32" s="6"/>
      <c r="M32" s="5"/>
      <c r="N32" s="5"/>
      <c r="O32" s="37"/>
    </row>
    <row r="33" spans="2:15" s="1" customFormat="1" hidden="1">
      <c r="B33" s="100"/>
      <c r="C33" s="106"/>
      <c r="D33" s="103"/>
      <c r="E33" s="98"/>
      <c r="F33" s="7" t="s">
        <v>88</v>
      </c>
      <c r="G33" s="8" t="s">
        <v>89</v>
      </c>
      <c r="H33" s="6"/>
      <c r="I33" s="5"/>
      <c r="J33" s="5"/>
      <c r="K33" s="4">
        <f t="shared" si="0"/>
        <v>0</v>
      </c>
      <c r="L33" s="6"/>
      <c r="M33" s="5"/>
      <c r="N33" s="5"/>
      <c r="O33" s="37"/>
    </row>
    <row r="34" spans="2:15" s="1" customFormat="1" hidden="1">
      <c r="B34" s="100"/>
      <c r="C34" s="106"/>
      <c r="D34" s="103"/>
      <c r="E34" s="98"/>
      <c r="F34" s="7" t="s">
        <v>90</v>
      </c>
      <c r="G34" s="8" t="s">
        <v>91</v>
      </c>
      <c r="H34" s="6"/>
      <c r="I34" s="5"/>
      <c r="J34" s="5"/>
      <c r="K34" s="4">
        <f t="shared" si="0"/>
        <v>0</v>
      </c>
      <c r="L34" s="6"/>
      <c r="M34" s="5"/>
      <c r="N34" s="5"/>
      <c r="O34" s="37"/>
    </row>
    <row r="35" spans="2:15" s="1" customFormat="1" hidden="1">
      <c r="B35" s="100"/>
      <c r="C35" s="106"/>
      <c r="D35" s="103"/>
      <c r="E35" s="98"/>
      <c r="F35" s="7" t="s">
        <v>92</v>
      </c>
      <c r="G35" s="8" t="s">
        <v>93</v>
      </c>
      <c r="H35" s="6"/>
      <c r="I35" s="5"/>
      <c r="J35" s="5"/>
      <c r="K35" s="4">
        <f t="shared" si="0"/>
        <v>0</v>
      </c>
      <c r="L35" s="6"/>
      <c r="M35" s="5"/>
      <c r="N35" s="5"/>
      <c r="O35" s="37"/>
    </row>
    <row r="36" spans="2:15" s="1" customFormat="1" hidden="1">
      <c r="B36" s="100"/>
      <c r="C36" s="106"/>
      <c r="D36" s="103"/>
      <c r="E36" s="98"/>
      <c r="F36" s="7" t="s">
        <v>94</v>
      </c>
      <c r="G36" s="8" t="s">
        <v>95</v>
      </c>
      <c r="H36" s="6"/>
      <c r="I36" s="5"/>
      <c r="J36" s="5"/>
      <c r="K36" s="4">
        <f t="shared" si="0"/>
        <v>0</v>
      </c>
      <c r="L36" s="6"/>
      <c r="M36" s="5"/>
      <c r="N36" s="5"/>
      <c r="O36" s="37"/>
    </row>
    <row r="37" spans="2:15" s="1" customFormat="1" hidden="1">
      <c r="B37" s="100"/>
      <c r="C37" s="106"/>
      <c r="D37" s="103"/>
      <c r="E37" s="98"/>
      <c r="F37" s="7" t="s">
        <v>96</v>
      </c>
      <c r="G37" s="8" t="s">
        <v>97</v>
      </c>
      <c r="H37" s="6"/>
      <c r="I37" s="5"/>
      <c r="J37" s="5"/>
      <c r="K37" s="4">
        <f t="shared" si="0"/>
        <v>0</v>
      </c>
      <c r="L37" s="6"/>
      <c r="M37" s="5"/>
      <c r="N37" s="5"/>
      <c r="O37" s="37"/>
    </row>
    <row r="38" spans="2:15" s="1" customFormat="1" hidden="1">
      <c r="B38" s="100"/>
      <c r="C38" s="106"/>
      <c r="D38" s="103"/>
      <c r="E38" s="98"/>
      <c r="F38" s="7" t="s">
        <v>98</v>
      </c>
      <c r="G38" s="8" t="s">
        <v>99</v>
      </c>
      <c r="H38" s="6"/>
      <c r="I38" s="5"/>
      <c r="J38" s="5"/>
      <c r="K38" s="4">
        <f t="shared" si="0"/>
        <v>0</v>
      </c>
      <c r="L38" s="6"/>
      <c r="M38" s="5"/>
      <c r="N38" s="5"/>
      <c r="O38" s="37"/>
    </row>
    <row r="39" spans="2:15" s="1" customFormat="1" hidden="1">
      <c r="B39" s="100"/>
      <c r="C39" s="106"/>
      <c r="D39" s="103"/>
      <c r="E39" s="98"/>
      <c r="F39" s="7" t="s">
        <v>100</v>
      </c>
      <c r="G39" s="8" t="s">
        <v>101</v>
      </c>
      <c r="H39" s="6"/>
      <c r="I39" s="5"/>
      <c r="J39" s="5"/>
      <c r="K39" s="4">
        <f t="shared" si="0"/>
        <v>0</v>
      </c>
      <c r="L39" s="6"/>
      <c r="M39" s="5"/>
      <c r="N39" s="5"/>
      <c r="O39" s="37"/>
    </row>
    <row r="40" spans="2:15" s="1" customFormat="1" hidden="1">
      <c r="B40" s="100"/>
      <c r="C40" s="106"/>
      <c r="D40" s="103"/>
      <c r="E40" s="98"/>
      <c r="F40" s="7" t="s">
        <v>102</v>
      </c>
      <c r="G40" s="8" t="s">
        <v>103</v>
      </c>
      <c r="H40" s="6"/>
      <c r="I40" s="5"/>
      <c r="J40" s="5"/>
      <c r="K40" s="4">
        <f t="shared" si="0"/>
        <v>0</v>
      </c>
      <c r="L40" s="6"/>
      <c r="M40" s="5"/>
      <c r="N40" s="5"/>
      <c r="O40" s="37"/>
    </row>
    <row r="41" spans="2:15" s="1" customFormat="1" hidden="1">
      <c r="B41" s="100"/>
      <c r="C41" s="106"/>
      <c r="D41" s="103"/>
      <c r="E41" s="98"/>
      <c r="F41" s="7" t="s">
        <v>104</v>
      </c>
      <c r="G41" s="8" t="s">
        <v>105</v>
      </c>
      <c r="H41" s="6"/>
      <c r="I41" s="5"/>
      <c r="J41" s="5"/>
      <c r="K41" s="4">
        <f t="shared" si="0"/>
        <v>0</v>
      </c>
      <c r="L41" s="6"/>
      <c r="M41" s="5"/>
      <c r="N41" s="5"/>
      <c r="O41" s="37"/>
    </row>
    <row r="42" spans="2:15" s="1" customFormat="1" hidden="1">
      <c r="B42" s="100"/>
      <c r="C42" s="106"/>
      <c r="D42" s="103"/>
      <c r="E42" s="98"/>
      <c r="F42" s="7" t="s">
        <v>106</v>
      </c>
      <c r="G42" s="8" t="s">
        <v>107</v>
      </c>
      <c r="H42" s="6"/>
      <c r="I42" s="5"/>
      <c r="J42" s="5"/>
      <c r="K42" s="4">
        <f t="shared" si="0"/>
        <v>0</v>
      </c>
      <c r="L42" s="6"/>
      <c r="M42" s="5"/>
      <c r="N42" s="5"/>
      <c r="O42" s="37"/>
    </row>
    <row r="43" spans="2:15" s="1" customFormat="1" hidden="1">
      <c r="B43" s="100"/>
      <c r="C43" s="106"/>
      <c r="D43" s="103"/>
      <c r="E43" s="98"/>
      <c r="F43" s="7" t="s">
        <v>112</v>
      </c>
      <c r="G43" s="8" t="s">
        <v>113</v>
      </c>
      <c r="H43" s="6"/>
      <c r="I43" s="5"/>
      <c r="J43" s="5"/>
      <c r="K43" s="4">
        <f t="shared" si="0"/>
        <v>0</v>
      </c>
      <c r="L43" s="6"/>
      <c r="M43" s="5"/>
      <c r="N43" s="5"/>
      <c r="O43" s="37"/>
    </row>
    <row r="44" spans="2:15" s="1" customFormat="1" hidden="1">
      <c r="B44" s="100"/>
      <c r="C44" s="106"/>
      <c r="D44" s="103"/>
      <c r="E44" s="98"/>
      <c r="F44" s="7" t="s">
        <v>114</v>
      </c>
      <c r="G44" s="8" t="s">
        <v>115</v>
      </c>
      <c r="H44" s="6"/>
      <c r="I44" s="5"/>
      <c r="J44" s="5"/>
      <c r="K44" s="4">
        <f t="shared" si="0"/>
        <v>0</v>
      </c>
      <c r="L44" s="6"/>
      <c r="M44" s="5"/>
      <c r="N44" s="5"/>
      <c r="O44" s="37"/>
    </row>
    <row r="45" spans="2:15" s="1" customFormat="1" hidden="1">
      <c r="B45" s="100"/>
      <c r="C45" s="106"/>
      <c r="D45" s="103"/>
      <c r="E45" s="98"/>
      <c r="F45" s="7" t="s">
        <v>116</v>
      </c>
      <c r="G45" s="8" t="s">
        <v>117</v>
      </c>
      <c r="H45" s="6"/>
      <c r="I45" s="5"/>
      <c r="J45" s="5"/>
      <c r="K45" s="4">
        <f t="shared" si="0"/>
        <v>0</v>
      </c>
      <c r="L45" s="6"/>
      <c r="M45" s="5"/>
      <c r="N45" s="5"/>
      <c r="O45" s="37"/>
    </row>
    <row r="46" spans="2:15" s="1" customFormat="1" hidden="1">
      <c r="B46" s="100"/>
      <c r="C46" s="106"/>
      <c r="D46" s="103"/>
      <c r="E46" s="98"/>
      <c r="F46" s="7" t="s">
        <v>118</v>
      </c>
      <c r="G46" s="8" t="s">
        <v>119</v>
      </c>
      <c r="H46" s="6"/>
      <c r="I46" s="5"/>
      <c r="J46" s="5"/>
      <c r="K46" s="4">
        <f t="shared" si="0"/>
        <v>0</v>
      </c>
      <c r="L46" s="6"/>
      <c r="M46" s="5"/>
      <c r="N46" s="5"/>
      <c r="O46" s="37"/>
    </row>
    <row r="47" spans="2:15" s="1" customFormat="1" hidden="1">
      <c r="B47" s="100"/>
      <c r="C47" s="106"/>
      <c r="D47" s="103"/>
      <c r="E47" s="98"/>
      <c r="F47" s="7" t="s">
        <v>120</v>
      </c>
      <c r="G47" s="8" t="s">
        <v>121</v>
      </c>
      <c r="H47" s="6"/>
      <c r="I47" s="5"/>
      <c r="J47" s="5"/>
      <c r="K47" s="4">
        <f t="shared" si="0"/>
        <v>0</v>
      </c>
      <c r="L47" s="6"/>
      <c r="M47" s="5"/>
      <c r="N47" s="5"/>
      <c r="O47" s="37"/>
    </row>
    <row r="48" spans="2:15" s="1" customFormat="1" hidden="1">
      <c r="B48" s="100"/>
      <c r="C48" s="106"/>
      <c r="D48" s="103"/>
      <c r="E48" s="98"/>
      <c r="F48" s="7" t="s">
        <v>122</v>
      </c>
      <c r="G48" s="8" t="s">
        <v>123</v>
      </c>
      <c r="H48" s="6"/>
      <c r="I48" s="5"/>
      <c r="J48" s="5"/>
      <c r="K48" s="4">
        <f t="shared" si="0"/>
        <v>0</v>
      </c>
      <c r="L48" s="6"/>
      <c r="M48" s="5"/>
      <c r="N48" s="5"/>
      <c r="O48" s="37"/>
    </row>
    <row r="49" spans="2:15" s="1" customFormat="1" hidden="1">
      <c r="B49" s="100"/>
      <c r="C49" s="106"/>
      <c r="D49" s="103"/>
      <c r="E49" s="98"/>
      <c r="F49" s="7" t="s">
        <v>124</v>
      </c>
      <c r="G49" s="8" t="s">
        <v>125</v>
      </c>
      <c r="H49" s="6"/>
      <c r="I49" s="5"/>
      <c r="J49" s="5"/>
      <c r="K49" s="4">
        <f t="shared" si="0"/>
        <v>0</v>
      </c>
      <c r="L49" s="6"/>
      <c r="M49" s="5"/>
      <c r="N49" s="5"/>
      <c r="O49" s="37"/>
    </row>
    <row r="50" spans="2:15" s="1" customFormat="1" hidden="1">
      <c r="B50" s="100"/>
      <c r="C50" s="106"/>
      <c r="D50" s="103"/>
      <c r="E50" s="98"/>
      <c r="F50" s="7" t="s">
        <v>126</v>
      </c>
      <c r="G50" s="8" t="s">
        <v>127</v>
      </c>
      <c r="H50" s="6"/>
      <c r="I50" s="5"/>
      <c r="J50" s="5"/>
      <c r="K50" s="4">
        <f t="shared" si="0"/>
        <v>0</v>
      </c>
      <c r="L50" s="6"/>
      <c r="M50" s="5"/>
      <c r="N50" s="5"/>
      <c r="O50" s="37"/>
    </row>
    <row r="51" spans="2:15" s="1" customFormat="1" hidden="1">
      <c r="B51" s="100"/>
      <c r="C51" s="106"/>
      <c r="D51" s="103"/>
      <c r="E51" s="98"/>
      <c r="F51" s="7" t="s">
        <v>128</v>
      </c>
      <c r="G51" s="8" t="s">
        <v>129</v>
      </c>
      <c r="H51" s="6"/>
      <c r="I51" s="5"/>
      <c r="J51" s="5"/>
      <c r="K51" s="4">
        <f t="shared" si="0"/>
        <v>0</v>
      </c>
      <c r="L51" s="6"/>
      <c r="M51" s="5"/>
      <c r="N51" s="5"/>
      <c r="O51" s="37"/>
    </row>
    <row r="52" spans="2:15" s="1" customFormat="1" hidden="1">
      <c r="B52" s="100"/>
      <c r="C52" s="106"/>
      <c r="D52" s="103"/>
      <c r="E52" s="98"/>
      <c r="F52" s="7" t="s">
        <v>130</v>
      </c>
      <c r="G52" s="8" t="s">
        <v>131</v>
      </c>
      <c r="H52" s="6"/>
      <c r="I52" s="5"/>
      <c r="J52" s="5"/>
      <c r="K52" s="4">
        <f t="shared" si="0"/>
        <v>0</v>
      </c>
      <c r="L52" s="6"/>
      <c r="M52" s="5"/>
      <c r="N52" s="5"/>
      <c r="O52" s="37"/>
    </row>
    <row r="53" spans="2:15" s="1" customFormat="1" hidden="1">
      <c r="B53" s="100"/>
      <c r="C53" s="106"/>
      <c r="D53" s="103"/>
      <c r="E53" s="98"/>
      <c r="F53" s="7" t="s">
        <v>132</v>
      </c>
      <c r="G53" s="8" t="s">
        <v>133</v>
      </c>
      <c r="H53" s="6"/>
      <c r="I53" s="5"/>
      <c r="J53" s="5"/>
      <c r="K53" s="4">
        <f t="shared" si="0"/>
        <v>0</v>
      </c>
      <c r="L53" s="6"/>
      <c r="M53" s="5"/>
      <c r="N53" s="5"/>
      <c r="O53" s="37"/>
    </row>
    <row r="54" spans="2:15" s="1" customFormat="1" hidden="1">
      <c r="B54" s="100"/>
      <c r="C54" s="106"/>
      <c r="D54" s="103"/>
      <c r="E54" s="98"/>
      <c r="F54" s="7" t="s">
        <v>134</v>
      </c>
      <c r="G54" s="8" t="s">
        <v>135</v>
      </c>
      <c r="H54" s="6"/>
      <c r="I54" s="5"/>
      <c r="J54" s="5"/>
      <c r="K54" s="4">
        <f t="shared" si="0"/>
        <v>0</v>
      </c>
      <c r="L54" s="6"/>
      <c r="M54" s="5"/>
      <c r="N54" s="5"/>
      <c r="O54" s="37"/>
    </row>
    <row r="55" spans="2:15" s="1" customFormat="1" hidden="1">
      <c r="B55" s="100"/>
      <c r="C55" s="106"/>
      <c r="D55" s="103"/>
      <c r="E55" s="98"/>
      <c r="F55" s="7" t="s">
        <v>136</v>
      </c>
      <c r="G55" s="8" t="s">
        <v>137</v>
      </c>
      <c r="H55" s="6"/>
      <c r="I55" s="5"/>
      <c r="J55" s="5"/>
      <c r="K55" s="4">
        <f t="shared" si="0"/>
        <v>0</v>
      </c>
      <c r="L55" s="6"/>
      <c r="M55" s="5"/>
      <c r="N55" s="5"/>
      <c r="O55" s="37"/>
    </row>
    <row r="56" spans="2:15" s="1" customFormat="1" hidden="1">
      <c r="B56" s="100"/>
      <c r="C56" s="106"/>
      <c r="D56" s="103"/>
      <c r="E56" s="98"/>
      <c r="F56" s="7" t="s">
        <v>138</v>
      </c>
      <c r="G56" s="8" t="s">
        <v>139</v>
      </c>
      <c r="H56" s="6"/>
      <c r="I56" s="5"/>
      <c r="J56" s="5"/>
      <c r="K56" s="4">
        <f t="shared" si="0"/>
        <v>0</v>
      </c>
      <c r="L56" s="6"/>
      <c r="M56" s="5"/>
      <c r="N56" s="5"/>
      <c r="O56" s="37"/>
    </row>
    <row r="57" spans="2:15" s="1" customFormat="1" hidden="1">
      <c r="B57" s="100"/>
      <c r="C57" s="106"/>
      <c r="D57" s="103"/>
      <c r="E57" s="98"/>
      <c r="F57" s="7" t="s">
        <v>140</v>
      </c>
      <c r="G57" s="8" t="s">
        <v>141</v>
      </c>
      <c r="H57" s="6"/>
      <c r="I57" s="5"/>
      <c r="J57" s="5"/>
      <c r="K57" s="4">
        <f t="shared" si="0"/>
        <v>0</v>
      </c>
      <c r="L57" s="6"/>
      <c r="M57" s="5"/>
      <c r="N57" s="5"/>
      <c r="O57" s="37"/>
    </row>
    <row r="58" spans="2:15">
      <c r="B58" s="100"/>
      <c r="C58" s="106"/>
      <c r="D58" s="103"/>
      <c r="E58" s="98"/>
      <c r="F58" s="19" t="s">
        <v>142</v>
      </c>
      <c r="G58" s="20" t="s">
        <v>143</v>
      </c>
      <c r="H58" s="67"/>
      <c r="I58" s="65"/>
      <c r="J58" s="65"/>
      <c r="K58" s="66"/>
      <c r="L58" s="67">
        <v>36</v>
      </c>
      <c r="M58" s="65">
        <v>17195</v>
      </c>
      <c r="N58" s="65">
        <f>L58/L11</f>
        <v>4.2704626334519574E-2</v>
      </c>
      <c r="O58" s="66">
        <f t="shared" si="1"/>
        <v>619020</v>
      </c>
    </row>
    <row r="59" spans="2:15">
      <c r="B59" s="100"/>
      <c r="C59" s="106"/>
      <c r="D59" s="103"/>
      <c r="E59" s="98"/>
      <c r="F59" s="19" t="s">
        <v>144</v>
      </c>
      <c r="G59" s="20" t="s">
        <v>145</v>
      </c>
      <c r="H59" s="67"/>
      <c r="I59" s="65"/>
      <c r="J59" s="65"/>
      <c r="K59" s="66"/>
      <c r="L59" s="67"/>
      <c r="M59" s="65"/>
      <c r="N59" s="65"/>
      <c r="O59" s="66"/>
    </row>
    <row r="60" spans="2:15" s="1" customFormat="1" hidden="1">
      <c r="B60" s="100"/>
      <c r="C60" s="106"/>
      <c r="D60" s="103"/>
      <c r="E60" s="98"/>
      <c r="F60" s="7" t="s">
        <v>146</v>
      </c>
      <c r="G60" s="8" t="s">
        <v>147</v>
      </c>
      <c r="H60" s="6"/>
      <c r="I60" s="5"/>
      <c r="J60" s="5"/>
      <c r="K60" s="4">
        <f t="shared" si="0"/>
        <v>0</v>
      </c>
      <c r="L60" s="6"/>
      <c r="M60" s="5"/>
      <c r="N60" s="5"/>
      <c r="O60" s="37"/>
    </row>
    <row r="61" spans="2:15" s="1" customFormat="1" hidden="1">
      <c r="B61" s="100"/>
      <c r="C61" s="106"/>
      <c r="D61" s="103"/>
      <c r="E61" s="98"/>
      <c r="F61" s="7" t="s">
        <v>148</v>
      </c>
      <c r="G61" s="8" t="s">
        <v>149</v>
      </c>
      <c r="H61" s="6"/>
      <c r="I61" s="5"/>
      <c r="J61" s="5"/>
      <c r="K61" s="4">
        <f t="shared" si="0"/>
        <v>0</v>
      </c>
      <c r="L61" s="6"/>
      <c r="M61" s="5"/>
      <c r="N61" s="5"/>
      <c r="O61" s="37"/>
    </row>
    <row r="62" spans="2:15" s="1" customFormat="1" hidden="1">
      <c r="B62" s="100"/>
      <c r="C62" s="106"/>
      <c r="D62" s="103"/>
      <c r="E62" s="98"/>
      <c r="F62" s="7" t="s">
        <v>150</v>
      </c>
      <c r="G62" s="8" t="s">
        <v>151</v>
      </c>
      <c r="H62" s="6"/>
      <c r="I62" s="5"/>
      <c r="J62" s="5"/>
      <c r="K62" s="4">
        <f t="shared" si="0"/>
        <v>0</v>
      </c>
      <c r="L62" s="6"/>
      <c r="M62" s="5"/>
      <c r="N62" s="5"/>
      <c r="O62" s="37"/>
    </row>
    <row r="63" spans="2:15" s="1" customFormat="1" hidden="1">
      <c r="B63" s="100"/>
      <c r="C63" s="106"/>
      <c r="D63" s="103"/>
      <c r="E63" s="98"/>
      <c r="F63" s="7" t="s">
        <v>152</v>
      </c>
      <c r="G63" s="8" t="s">
        <v>153</v>
      </c>
      <c r="H63" s="6"/>
      <c r="I63" s="5"/>
      <c r="J63" s="5"/>
      <c r="K63" s="4">
        <f t="shared" si="0"/>
        <v>0</v>
      </c>
      <c r="L63" s="6"/>
      <c r="M63" s="5"/>
      <c r="N63" s="5"/>
      <c r="O63" s="37"/>
    </row>
    <row r="64" spans="2:15" s="1" customFormat="1" hidden="1">
      <c r="B64" s="100"/>
      <c r="C64" s="106"/>
      <c r="D64" s="103"/>
      <c r="E64" s="98"/>
      <c r="F64" s="7" t="s">
        <v>154</v>
      </c>
      <c r="G64" s="8" t="s">
        <v>155</v>
      </c>
      <c r="H64" s="6"/>
      <c r="I64" s="5"/>
      <c r="J64" s="5"/>
      <c r="K64" s="4">
        <f t="shared" si="0"/>
        <v>0</v>
      </c>
      <c r="L64" s="6"/>
      <c r="M64" s="5"/>
      <c r="N64" s="5"/>
      <c r="O64" s="37"/>
    </row>
    <row r="65" spans="2:15" s="1" customFormat="1" hidden="1">
      <c r="B65" s="100"/>
      <c r="C65" s="106"/>
      <c r="D65" s="103"/>
      <c r="E65" s="98"/>
      <c r="F65" s="7" t="s">
        <v>156</v>
      </c>
      <c r="G65" s="8" t="s">
        <v>157</v>
      </c>
      <c r="H65" s="6"/>
      <c r="I65" s="5"/>
      <c r="J65" s="5"/>
      <c r="K65" s="4">
        <f t="shared" si="0"/>
        <v>0</v>
      </c>
      <c r="L65" s="6"/>
      <c r="M65" s="5"/>
      <c r="N65" s="5"/>
      <c r="O65" s="37"/>
    </row>
    <row r="66" spans="2:15" s="1" customFormat="1" hidden="1">
      <c r="B66" s="100"/>
      <c r="C66" s="106"/>
      <c r="D66" s="103"/>
      <c r="E66" s="98"/>
      <c r="F66" s="7" t="s">
        <v>158</v>
      </c>
      <c r="G66" s="8" t="s">
        <v>159</v>
      </c>
      <c r="H66" s="6"/>
      <c r="I66" s="5"/>
      <c r="J66" s="5"/>
      <c r="K66" s="4">
        <f t="shared" si="0"/>
        <v>0</v>
      </c>
      <c r="L66" s="6"/>
      <c r="M66" s="5"/>
      <c r="N66" s="5"/>
      <c r="O66" s="37"/>
    </row>
    <row r="67" spans="2:15" s="1" customFormat="1" hidden="1">
      <c r="B67" s="100"/>
      <c r="C67" s="106"/>
      <c r="D67" s="103"/>
      <c r="E67" s="98"/>
      <c r="F67" s="7" t="s">
        <v>160</v>
      </c>
      <c r="G67" s="8" t="s">
        <v>161</v>
      </c>
      <c r="H67" s="6"/>
      <c r="I67" s="5"/>
      <c r="J67" s="5"/>
      <c r="K67" s="4">
        <f t="shared" si="0"/>
        <v>0</v>
      </c>
      <c r="L67" s="6"/>
      <c r="M67" s="5"/>
      <c r="N67" s="5"/>
      <c r="O67" s="37"/>
    </row>
    <row r="68" spans="2:15" s="1" customFormat="1" hidden="1">
      <c r="B68" s="100"/>
      <c r="C68" s="106"/>
      <c r="D68" s="103"/>
      <c r="E68" s="98"/>
      <c r="F68" s="7" t="s">
        <v>162</v>
      </c>
      <c r="G68" s="8" t="s">
        <v>163</v>
      </c>
      <c r="H68" s="6"/>
      <c r="I68" s="5"/>
      <c r="J68" s="5"/>
      <c r="K68" s="4">
        <f t="shared" si="0"/>
        <v>0</v>
      </c>
      <c r="L68" s="6"/>
      <c r="M68" s="5"/>
      <c r="N68" s="5"/>
      <c r="O68" s="37"/>
    </row>
    <row r="69" spans="2:15">
      <c r="B69" s="100"/>
      <c r="C69" s="106"/>
      <c r="D69" s="103"/>
      <c r="E69" s="98"/>
      <c r="F69" s="19" t="s">
        <v>164</v>
      </c>
      <c r="G69" s="20" t="s">
        <v>165</v>
      </c>
      <c r="H69" s="67">
        <v>115</v>
      </c>
      <c r="I69" s="65">
        <v>6147</v>
      </c>
      <c r="J69" s="65">
        <f>H69/H11</f>
        <v>0.48936170212765956</v>
      </c>
      <c r="K69" s="66">
        <f t="shared" si="0"/>
        <v>706905</v>
      </c>
      <c r="L69" s="67">
        <v>59</v>
      </c>
      <c r="M69" s="65">
        <v>5331</v>
      </c>
      <c r="N69" s="65">
        <f>L69/L11</f>
        <v>6.9988137603795963E-2</v>
      </c>
      <c r="O69" s="66">
        <f t="shared" si="1"/>
        <v>314529</v>
      </c>
    </row>
    <row r="70" spans="2:15" ht="13.8" thickBot="1">
      <c r="B70" s="100"/>
      <c r="C70" s="106"/>
      <c r="D70" s="103"/>
      <c r="E70" s="98"/>
      <c r="F70" s="19" t="s">
        <v>166</v>
      </c>
      <c r="G70" s="20" t="s">
        <v>167</v>
      </c>
      <c r="H70" s="67">
        <v>109</v>
      </c>
      <c r="I70" s="65">
        <v>39722</v>
      </c>
      <c r="J70" s="65">
        <f>H70/H11</f>
        <v>0.46382978723404256</v>
      </c>
      <c r="K70" s="66">
        <f t="shared" si="0"/>
        <v>4329698</v>
      </c>
      <c r="L70" s="67">
        <v>555</v>
      </c>
      <c r="M70" s="65">
        <v>39375</v>
      </c>
      <c r="N70" s="65">
        <f>L70/L11</f>
        <v>0.65836298932384341</v>
      </c>
      <c r="O70" s="66">
        <f t="shared" si="1"/>
        <v>21853125</v>
      </c>
    </row>
    <row r="71" spans="2:15" s="1" customFormat="1" hidden="1">
      <c r="B71" s="100"/>
      <c r="C71" s="106"/>
      <c r="D71" s="103"/>
      <c r="E71" s="98"/>
      <c r="F71" s="7" t="s">
        <v>168</v>
      </c>
      <c r="G71" s="8" t="s">
        <v>169</v>
      </c>
      <c r="H71" s="6"/>
      <c r="I71" s="5"/>
      <c r="J71" s="5"/>
      <c r="K71" s="4">
        <f t="shared" si="0"/>
        <v>0</v>
      </c>
      <c r="L71" s="6"/>
      <c r="M71" s="5"/>
      <c r="N71" s="5"/>
      <c r="O71" s="37"/>
    </row>
    <row r="72" spans="2:15" s="1" customFormat="1" hidden="1">
      <c r="B72" s="100"/>
      <c r="C72" s="106"/>
      <c r="D72" s="103"/>
      <c r="E72" s="98"/>
      <c r="F72" s="7" t="s">
        <v>170</v>
      </c>
      <c r="G72" s="8" t="s">
        <v>171</v>
      </c>
      <c r="H72" s="6"/>
      <c r="I72" s="5"/>
      <c r="J72" s="5"/>
      <c r="K72" s="4">
        <f t="shared" si="0"/>
        <v>0</v>
      </c>
      <c r="L72" s="6"/>
      <c r="M72" s="5"/>
      <c r="N72" s="5"/>
      <c r="O72" s="37"/>
    </row>
    <row r="73" spans="2:15" s="1" customFormat="1" hidden="1">
      <c r="B73" s="100"/>
      <c r="C73" s="106"/>
      <c r="D73" s="103"/>
      <c r="E73" s="98"/>
      <c r="F73" s="7" t="s">
        <v>172</v>
      </c>
      <c r="G73" s="8" t="s">
        <v>173</v>
      </c>
      <c r="H73" s="6"/>
      <c r="I73" s="5"/>
      <c r="J73" s="5"/>
      <c r="K73" s="4">
        <f t="shared" si="0"/>
        <v>0</v>
      </c>
      <c r="L73" s="6"/>
      <c r="M73" s="5"/>
      <c r="N73" s="5"/>
      <c r="O73" s="37"/>
    </row>
    <row r="74" spans="2:15" s="1" customFormat="1" hidden="1">
      <c r="B74" s="100"/>
      <c r="C74" s="106"/>
      <c r="D74" s="103"/>
      <c r="E74" s="98"/>
      <c r="F74" s="7" t="s">
        <v>174</v>
      </c>
      <c r="G74" s="8" t="s">
        <v>175</v>
      </c>
      <c r="H74" s="6"/>
      <c r="I74" s="5"/>
      <c r="J74" s="5"/>
      <c r="K74" s="4">
        <f t="shared" si="0"/>
        <v>0</v>
      </c>
      <c r="L74" s="6"/>
      <c r="M74" s="5"/>
      <c r="N74" s="5"/>
      <c r="O74" s="37"/>
    </row>
    <row r="75" spans="2:15" s="1" customFormat="1" hidden="1">
      <c r="B75" s="100"/>
      <c r="C75" s="106"/>
      <c r="D75" s="103"/>
      <c r="E75" s="98"/>
      <c r="F75" s="7" t="s">
        <v>176</v>
      </c>
      <c r="G75" s="8" t="s">
        <v>177</v>
      </c>
      <c r="H75" s="6"/>
      <c r="I75" s="5"/>
      <c r="J75" s="5"/>
      <c r="K75" s="4">
        <f t="shared" si="0"/>
        <v>0</v>
      </c>
      <c r="L75" s="6"/>
      <c r="M75" s="5"/>
      <c r="N75" s="5"/>
      <c r="O75" s="37"/>
    </row>
    <row r="76" spans="2:15" s="1" customFormat="1" hidden="1">
      <c r="B76" s="100"/>
      <c r="C76" s="106"/>
      <c r="D76" s="103"/>
      <c r="E76" s="98"/>
      <c r="F76" s="7" t="s">
        <v>182</v>
      </c>
      <c r="G76" s="8" t="s">
        <v>183</v>
      </c>
      <c r="H76" s="6"/>
      <c r="I76" s="5"/>
      <c r="J76" s="5"/>
      <c r="K76" s="4">
        <f t="shared" si="0"/>
        <v>0</v>
      </c>
      <c r="L76" s="6"/>
      <c r="M76" s="5"/>
      <c r="N76" s="5"/>
      <c r="O76" s="37"/>
    </row>
    <row r="77" spans="2:15" s="1" customFormat="1" hidden="1">
      <c r="B77" s="100"/>
      <c r="C77" s="106"/>
      <c r="D77" s="103"/>
      <c r="E77" s="98"/>
      <c r="F77" s="7" t="s">
        <v>184</v>
      </c>
      <c r="G77" s="8" t="s">
        <v>185</v>
      </c>
      <c r="H77" s="6"/>
      <c r="I77" s="5"/>
      <c r="J77" s="5"/>
      <c r="K77" s="4">
        <f t="shared" si="0"/>
        <v>0</v>
      </c>
      <c r="L77" s="6"/>
      <c r="M77" s="5"/>
      <c r="N77" s="5"/>
      <c r="O77" s="37"/>
    </row>
    <row r="78" spans="2:15" s="1" customFormat="1" hidden="1">
      <c r="B78" s="100"/>
      <c r="C78" s="106"/>
      <c r="D78" s="103"/>
      <c r="E78" s="98"/>
      <c r="F78" s="7" t="s">
        <v>186</v>
      </c>
      <c r="G78" s="8" t="s">
        <v>187</v>
      </c>
      <c r="H78" s="6"/>
      <c r="I78" s="5"/>
      <c r="J78" s="5"/>
      <c r="K78" s="4">
        <f t="shared" si="0"/>
        <v>0</v>
      </c>
      <c r="L78" s="6"/>
      <c r="M78" s="5"/>
      <c r="N78" s="5"/>
      <c r="O78" s="37"/>
    </row>
    <row r="79" spans="2:15" s="1" customFormat="1" hidden="1">
      <c r="B79" s="100"/>
      <c r="C79" s="106"/>
      <c r="D79" s="103"/>
      <c r="E79" s="98"/>
      <c r="F79" s="7" t="s">
        <v>188</v>
      </c>
      <c r="G79" s="8" t="s">
        <v>189</v>
      </c>
      <c r="H79" s="6"/>
      <c r="I79" s="5"/>
      <c r="J79" s="5"/>
      <c r="K79" s="4">
        <f t="shared" si="0"/>
        <v>0</v>
      </c>
      <c r="L79" s="6"/>
      <c r="M79" s="5"/>
      <c r="N79" s="5"/>
      <c r="O79" s="37"/>
    </row>
    <row r="80" spans="2:15" s="1" customFormat="1" hidden="1">
      <c r="B80" s="100"/>
      <c r="C80" s="106"/>
      <c r="D80" s="103"/>
      <c r="E80" s="98"/>
      <c r="F80" s="7" t="s">
        <v>190</v>
      </c>
      <c r="G80" s="8" t="s">
        <v>191</v>
      </c>
      <c r="H80" s="6"/>
      <c r="I80" s="5"/>
      <c r="J80" s="5"/>
      <c r="K80" s="4">
        <f t="shared" ref="K80:K143" si="2">H80*I80</f>
        <v>0</v>
      </c>
      <c r="L80" s="6"/>
      <c r="M80" s="5"/>
      <c r="N80" s="5"/>
      <c r="O80" s="37"/>
    </row>
    <row r="81" spans="2:15" s="1" customFormat="1" hidden="1">
      <c r="B81" s="100"/>
      <c r="C81" s="106"/>
      <c r="D81" s="103"/>
      <c r="E81" s="98"/>
      <c r="F81" s="7" t="s">
        <v>192</v>
      </c>
      <c r="G81" s="8" t="s">
        <v>193</v>
      </c>
      <c r="H81" s="6"/>
      <c r="I81" s="5"/>
      <c r="J81" s="5"/>
      <c r="K81" s="4">
        <f t="shared" si="2"/>
        <v>0</v>
      </c>
      <c r="L81" s="6"/>
      <c r="M81" s="5"/>
      <c r="N81" s="5"/>
      <c r="O81" s="37"/>
    </row>
    <row r="82" spans="2:15" s="1" customFormat="1" hidden="1">
      <c r="B82" s="100"/>
      <c r="C82" s="106"/>
      <c r="D82" s="103"/>
      <c r="E82" s="98"/>
      <c r="F82" s="7" t="s">
        <v>194</v>
      </c>
      <c r="G82" s="8" t="s">
        <v>195</v>
      </c>
      <c r="H82" s="6"/>
      <c r="I82" s="5"/>
      <c r="J82" s="5"/>
      <c r="K82" s="4">
        <f t="shared" si="2"/>
        <v>0</v>
      </c>
      <c r="L82" s="6"/>
      <c r="M82" s="5"/>
      <c r="N82" s="5"/>
      <c r="O82" s="37"/>
    </row>
    <row r="83" spans="2:15" s="1" customFormat="1" hidden="1">
      <c r="B83" s="100"/>
      <c r="C83" s="106"/>
      <c r="D83" s="103"/>
      <c r="E83" s="98"/>
      <c r="F83" s="7" t="s">
        <v>196</v>
      </c>
      <c r="G83" s="8" t="s">
        <v>197</v>
      </c>
      <c r="H83" s="6"/>
      <c r="I83" s="5"/>
      <c r="J83" s="5"/>
      <c r="K83" s="4">
        <f t="shared" si="2"/>
        <v>0</v>
      </c>
      <c r="L83" s="6"/>
      <c r="M83" s="5"/>
      <c r="N83" s="5"/>
      <c r="O83" s="37"/>
    </row>
    <row r="84" spans="2:15" s="1" customFormat="1" hidden="1">
      <c r="B84" s="100"/>
      <c r="C84" s="106"/>
      <c r="D84" s="103"/>
      <c r="E84" s="98"/>
      <c r="F84" s="7" t="s">
        <v>198</v>
      </c>
      <c r="G84" s="8" t="s">
        <v>199</v>
      </c>
      <c r="H84" s="6"/>
      <c r="I84" s="5"/>
      <c r="J84" s="5"/>
      <c r="K84" s="4">
        <f t="shared" si="2"/>
        <v>0</v>
      </c>
      <c r="L84" s="6"/>
      <c r="M84" s="5"/>
      <c r="N84" s="5"/>
      <c r="O84" s="37"/>
    </row>
    <row r="85" spans="2:15" s="1" customFormat="1" hidden="1">
      <c r="B85" s="100"/>
      <c r="C85" s="106"/>
      <c r="D85" s="103"/>
      <c r="E85" s="98"/>
      <c r="F85" s="7" t="s">
        <v>200</v>
      </c>
      <c r="G85" s="8" t="s">
        <v>201</v>
      </c>
      <c r="H85" s="6"/>
      <c r="I85" s="5"/>
      <c r="J85" s="5"/>
      <c r="K85" s="4">
        <f t="shared" si="2"/>
        <v>0</v>
      </c>
      <c r="L85" s="6"/>
      <c r="M85" s="5"/>
      <c r="N85" s="5"/>
      <c r="O85" s="37"/>
    </row>
    <row r="86" spans="2:15" s="1" customFormat="1" hidden="1">
      <c r="B86" s="100"/>
      <c r="C86" s="106"/>
      <c r="D86" s="103"/>
      <c r="E86" s="98"/>
      <c r="F86" s="7" t="s">
        <v>202</v>
      </c>
      <c r="G86" s="8" t="s">
        <v>203</v>
      </c>
      <c r="H86" s="6"/>
      <c r="I86" s="5"/>
      <c r="J86" s="5"/>
      <c r="K86" s="4">
        <f t="shared" si="2"/>
        <v>0</v>
      </c>
      <c r="L86" s="6"/>
      <c r="M86" s="5"/>
      <c r="N86" s="5"/>
      <c r="O86" s="37"/>
    </row>
    <row r="87" spans="2:15" s="1" customFormat="1" hidden="1">
      <c r="B87" s="100"/>
      <c r="C87" s="106"/>
      <c r="D87" s="103"/>
      <c r="E87" s="98"/>
      <c r="F87" s="7" t="s">
        <v>204</v>
      </c>
      <c r="G87" s="8" t="s">
        <v>205</v>
      </c>
      <c r="H87" s="6"/>
      <c r="I87" s="5"/>
      <c r="J87" s="5"/>
      <c r="K87" s="4">
        <f t="shared" si="2"/>
        <v>0</v>
      </c>
      <c r="L87" s="6"/>
      <c r="M87" s="5"/>
      <c r="N87" s="5"/>
      <c r="O87" s="37"/>
    </row>
    <row r="88" spans="2:15" s="1" customFormat="1" hidden="1">
      <c r="B88" s="100"/>
      <c r="C88" s="106"/>
      <c r="D88" s="103"/>
      <c r="E88" s="98"/>
      <c r="F88" s="7" t="s">
        <v>206</v>
      </c>
      <c r="G88" s="8" t="s">
        <v>207</v>
      </c>
      <c r="H88" s="6"/>
      <c r="I88" s="5"/>
      <c r="J88" s="5"/>
      <c r="K88" s="4">
        <f t="shared" si="2"/>
        <v>0</v>
      </c>
      <c r="L88" s="6"/>
      <c r="M88" s="5"/>
      <c r="N88" s="5"/>
      <c r="O88" s="37"/>
    </row>
    <row r="89" spans="2:15" s="1" customFormat="1" hidden="1">
      <c r="B89" s="100"/>
      <c r="C89" s="106"/>
      <c r="D89" s="103"/>
      <c r="E89" s="98"/>
      <c r="F89" s="7" t="s">
        <v>208</v>
      </c>
      <c r="G89" s="8" t="s">
        <v>209</v>
      </c>
      <c r="H89" s="6"/>
      <c r="I89" s="5"/>
      <c r="J89" s="5"/>
      <c r="K89" s="4">
        <f t="shared" si="2"/>
        <v>0</v>
      </c>
      <c r="L89" s="6"/>
      <c r="M89" s="5"/>
      <c r="N89" s="5"/>
      <c r="O89" s="37"/>
    </row>
    <row r="90" spans="2:15" s="1" customFormat="1" hidden="1">
      <c r="B90" s="100"/>
      <c r="C90" s="106"/>
      <c r="D90" s="103"/>
      <c r="E90" s="98"/>
      <c r="F90" s="7" t="s">
        <v>210</v>
      </c>
      <c r="G90" s="8" t="s">
        <v>211</v>
      </c>
      <c r="H90" s="6"/>
      <c r="I90" s="5"/>
      <c r="J90" s="5"/>
      <c r="K90" s="4">
        <f t="shared" si="2"/>
        <v>0</v>
      </c>
      <c r="L90" s="6"/>
      <c r="M90" s="5"/>
      <c r="N90" s="5"/>
      <c r="O90" s="37"/>
    </row>
    <row r="91" spans="2:15" s="1" customFormat="1" hidden="1">
      <c r="B91" s="100"/>
      <c r="C91" s="106"/>
      <c r="D91" s="103"/>
      <c r="E91" s="98"/>
      <c r="F91" s="7" t="s">
        <v>212</v>
      </c>
      <c r="G91" s="8" t="s">
        <v>213</v>
      </c>
      <c r="H91" s="6"/>
      <c r="I91" s="5"/>
      <c r="J91" s="5"/>
      <c r="K91" s="4">
        <f t="shared" si="2"/>
        <v>0</v>
      </c>
      <c r="L91" s="6"/>
      <c r="M91" s="5"/>
      <c r="N91" s="5"/>
      <c r="O91" s="37"/>
    </row>
    <row r="92" spans="2:15" s="1" customFormat="1" hidden="1">
      <c r="B92" s="100"/>
      <c r="C92" s="106"/>
      <c r="D92" s="103"/>
      <c r="E92" s="98"/>
      <c r="F92" s="7" t="s">
        <v>214</v>
      </c>
      <c r="G92" s="8" t="s">
        <v>215</v>
      </c>
      <c r="H92" s="6"/>
      <c r="I92" s="5"/>
      <c r="J92" s="5"/>
      <c r="K92" s="4">
        <f t="shared" si="2"/>
        <v>0</v>
      </c>
      <c r="L92" s="6"/>
      <c r="M92" s="5"/>
      <c r="N92" s="5"/>
      <c r="O92" s="37"/>
    </row>
    <row r="93" spans="2:15" s="1" customFormat="1" hidden="1">
      <c r="B93" s="100"/>
      <c r="C93" s="106"/>
      <c r="D93" s="103"/>
      <c r="E93" s="98"/>
      <c r="F93" s="7" t="s">
        <v>216</v>
      </c>
      <c r="G93" s="8" t="s">
        <v>217</v>
      </c>
      <c r="H93" s="6"/>
      <c r="I93" s="5"/>
      <c r="J93" s="5"/>
      <c r="K93" s="4">
        <f t="shared" si="2"/>
        <v>0</v>
      </c>
      <c r="L93" s="6"/>
      <c r="M93" s="5"/>
      <c r="N93" s="5"/>
      <c r="O93" s="37"/>
    </row>
    <row r="94" spans="2:15" s="1" customFormat="1" hidden="1">
      <c r="B94" s="100"/>
      <c r="C94" s="106"/>
      <c r="D94" s="103"/>
      <c r="E94" s="98"/>
      <c r="F94" s="7" t="s">
        <v>218</v>
      </c>
      <c r="G94" s="8" t="s">
        <v>219</v>
      </c>
      <c r="H94" s="6"/>
      <c r="I94" s="5"/>
      <c r="J94" s="5"/>
      <c r="K94" s="4">
        <f t="shared" si="2"/>
        <v>0</v>
      </c>
      <c r="L94" s="6"/>
      <c r="M94" s="5"/>
      <c r="N94" s="5"/>
      <c r="O94" s="37"/>
    </row>
    <row r="95" spans="2:15" s="1" customFormat="1" hidden="1">
      <c r="B95" s="100"/>
      <c r="C95" s="106"/>
      <c r="D95" s="103"/>
      <c r="E95" s="98"/>
      <c r="F95" s="7" t="s">
        <v>220</v>
      </c>
      <c r="G95" s="8" t="s">
        <v>221</v>
      </c>
      <c r="H95" s="6"/>
      <c r="I95" s="5"/>
      <c r="J95" s="5"/>
      <c r="K95" s="4">
        <f t="shared" si="2"/>
        <v>0</v>
      </c>
      <c r="L95" s="6"/>
      <c r="M95" s="5"/>
      <c r="N95" s="5"/>
      <c r="O95" s="37"/>
    </row>
    <row r="96" spans="2:15" s="1" customFormat="1" hidden="1">
      <c r="B96" s="100"/>
      <c r="C96" s="106"/>
      <c r="D96" s="103"/>
      <c r="E96" s="98"/>
      <c r="F96" s="7" t="s">
        <v>222</v>
      </c>
      <c r="G96" s="8" t="s">
        <v>223</v>
      </c>
      <c r="H96" s="6"/>
      <c r="I96" s="5"/>
      <c r="J96" s="5"/>
      <c r="K96" s="4">
        <f t="shared" si="2"/>
        <v>0</v>
      </c>
      <c r="L96" s="6"/>
      <c r="M96" s="5"/>
      <c r="N96" s="5"/>
      <c r="O96" s="37"/>
    </row>
    <row r="97" spans="2:15" s="1" customFormat="1" hidden="1">
      <c r="B97" s="100"/>
      <c r="C97" s="106"/>
      <c r="D97" s="103"/>
      <c r="E97" s="98"/>
      <c r="F97" s="7" t="s">
        <v>224</v>
      </c>
      <c r="G97" s="8" t="s">
        <v>225</v>
      </c>
      <c r="H97" s="6"/>
      <c r="I97" s="5"/>
      <c r="J97" s="5"/>
      <c r="K97" s="4">
        <f t="shared" si="2"/>
        <v>0</v>
      </c>
      <c r="L97" s="6"/>
      <c r="M97" s="5"/>
      <c r="N97" s="5"/>
      <c r="O97" s="37"/>
    </row>
    <row r="98" spans="2:15" s="1" customFormat="1" hidden="1">
      <c r="B98" s="100"/>
      <c r="C98" s="106"/>
      <c r="D98" s="103"/>
      <c r="E98" s="98"/>
      <c r="F98" s="7" t="s">
        <v>226</v>
      </c>
      <c r="G98" s="8" t="s">
        <v>227</v>
      </c>
      <c r="H98" s="6"/>
      <c r="I98" s="5"/>
      <c r="J98" s="5"/>
      <c r="K98" s="4">
        <f t="shared" si="2"/>
        <v>0</v>
      </c>
      <c r="L98" s="6"/>
      <c r="M98" s="5"/>
      <c r="N98" s="5"/>
      <c r="O98" s="37"/>
    </row>
    <row r="99" spans="2:15" s="1" customFormat="1" hidden="1">
      <c r="B99" s="100"/>
      <c r="C99" s="106"/>
      <c r="D99" s="103"/>
      <c r="E99" s="98"/>
      <c r="F99" s="7" t="s">
        <v>228</v>
      </c>
      <c r="G99" s="8" t="s">
        <v>229</v>
      </c>
      <c r="H99" s="6"/>
      <c r="I99" s="5"/>
      <c r="J99" s="5"/>
      <c r="K99" s="4">
        <f t="shared" si="2"/>
        <v>0</v>
      </c>
      <c r="L99" s="6"/>
      <c r="M99" s="5"/>
      <c r="N99" s="5"/>
      <c r="O99" s="37"/>
    </row>
    <row r="100" spans="2:15" s="1" customFormat="1" hidden="1">
      <c r="B100" s="100"/>
      <c r="C100" s="106"/>
      <c r="D100" s="103"/>
      <c r="E100" s="98"/>
      <c r="F100" s="7" t="s">
        <v>230</v>
      </c>
      <c r="G100" s="8" t="s">
        <v>231</v>
      </c>
      <c r="H100" s="6"/>
      <c r="I100" s="5"/>
      <c r="J100" s="5"/>
      <c r="K100" s="4">
        <f t="shared" si="2"/>
        <v>0</v>
      </c>
      <c r="L100" s="6"/>
      <c r="M100" s="5"/>
      <c r="N100" s="5"/>
      <c r="O100" s="37"/>
    </row>
    <row r="101" spans="2:15" s="1" customFormat="1" hidden="1">
      <c r="B101" s="100"/>
      <c r="C101" s="106"/>
      <c r="D101" s="103"/>
      <c r="E101" s="98"/>
      <c r="F101" s="7" t="s">
        <v>232</v>
      </c>
      <c r="G101" s="8" t="s">
        <v>233</v>
      </c>
      <c r="H101" s="6"/>
      <c r="I101" s="5"/>
      <c r="J101" s="5"/>
      <c r="K101" s="4">
        <f t="shared" si="2"/>
        <v>0</v>
      </c>
      <c r="L101" s="6"/>
      <c r="M101" s="5"/>
      <c r="N101" s="5"/>
      <c r="O101" s="37"/>
    </row>
    <row r="102" spans="2:15" s="1" customFormat="1" hidden="1">
      <c r="B102" s="100"/>
      <c r="C102" s="106"/>
      <c r="D102" s="103"/>
      <c r="E102" s="98"/>
      <c r="F102" s="7" t="s">
        <v>234</v>
      </c>
      <c r="G102" s="8" t="s">
        <v>235</v>
      </c>
      <c r="H102" s="6"/>
      <c r="I102" s="5"/>
      <c r="J102" s="5"/>
      <c r="K102" s="4">
        <f t="shared" si="2"/>
        <v>0</v>
      </c>
      <c r="L102" s="6"/>
      <c r="M102" s="5"/>
      <c r="N102" s="5"/>
      <c r="O102" s="37"/>
    </row>
    <row r="103" spans="2:15" s="1" customFormat="1" hidden="1">
      <c r="B103" s="100"/>
      <c r="C103" s="106"/>
      <c r="D103" s="103"/>
      <c r="E103" s="98"/>
      <c r="F103" s="7" t="s">
        <v>236</v>
      </c>
      <c r="G103" s="8" t="s">
        <v>237</v>
      </c>
      <c r="H103" s="6"/>
      <c r="I103" s="5"/>
      <c r="J103" s="5"/>
      <c r="K103" s="4">
        <f t="shared" si="2"/>
        <v>0</v>
      </c>
      <c r="L103" s="6"/>
      <c r="M103" s="5"/>
      <c r="N103" s="5"/>
      <c r="O103" s="37"/>
    </row>
    <row r="104" spans="2:15" s="1" customFormat="1" hidden="1">
      <c r="B104" s="100"/>
      <c r="C104" s="106"/>
      <c r="D104" s="103"/>
      <c r="E104" s="98"/>
      <c r="F104" s="7" t="s">
        <v>238</v>
      </c>
      <c r="G104" s="8" t="s">
        <v>239</v>
      </c>
      <c r="H104" s="6"/>
      <c r="I104" s="5"/>
      <c r="J104" s="5"/>
      <c r="K104" s="4">
        <f t="shared" si="2"/>
        <v>0</v>
      </c>
      <c r="L104" s="6"/>
      <c r="M104" s="5"/>
      <c r="N104" s="5"/>
      <c r="O104" s="37"/>
    </row>
    <row r="105" spans="2:15" s="1" customFormat="1" hidden="1">
      <c r="B105" s="100"/>
      <c r="C105" s="106"/>
      <c r="D105" s="103"/>
      <c r="E105" s="98"/>
      <c r="F105" s="7" t="s">
        <v>240</v>
      </c>
      <c r="G105" s="8" t="s">
        <v>241</v>
      </c>
      <c r="H105" s="6"/>
      <c r="I105" s="5"/>
      <c r="J105" s="5"/>
      <c r="K105" s="4">
        <f t="shared" si="2"/>
        <v>0</v>
      </c>
      <c r="L105" s="6"/>
      <c r="M105" s="5"/>
      <c r="N105" s="5"/>
      <c r="O105" s="37"/>
    </row>
    <row r="106" spans="2:15" s="1" customFormat="1" hidden="1">
      <c r="B106" s="100"/>
      <c r="C106" s="106"/>
      <c r="D106" s="103"/>
      <c r="E106" s="98"/>
      <c r="F106" s="7" t="s">
        <v>242</v>
      </c>
      <c r="G106" s="8" t="s">
        <v>243</v>
      </c>
      <c r="H106" s="6"/>
      <c r="I106" s="5"/>
      <c r="J106" s="5"/>
      <c r="K106" s="4">
        <f t="shared" si="2"/>
        <v>0</v>
      </c>
      <c r="L106" s="6"/>
      <c r="M106" s="5"/>
      <c r="N106" s="5"/>
      <c r="O106" s="37"/>
    </row>
    <row r="107" spans="2:15" s="1" customFormat="1" hidden="1">
      <c r="B107" s="100"/>
      <c r="C107" s="106"/>
      <c r="D107" s="103"/>
      <c r="E107" s="98"/>
      <c r="F107" s="7" t="s">
        <v>244</v>
      </c>
      <c r="G107" s="8" t="s">
        <v>245</v>
      </c>
      <c r="H107" s="6"/>
      <c r="I107" s="5"/>
      <c r="J107" s="5"/>
      <c r="K107" s="4">
        <f t="shared" si="2"/>
        <v>0</v>
      </c>
      <c r="L107" s="6"/>
      <c r="M107" s="5"/>
      <c r="N107" s="5"/>
      <c r="O107" s="37"/>
    </row>
    <row r="108" spans="2:15" s="1" customFormat="1" hidden="1">
      <c r="B108" s="100"/>
      <c r="C108" s="106"/>
      <c r="D108" s="103"/>
      <c r="E108" s="98"/>
      <c r="F108" s="7" t="s">
        <v>246</v>
      </c>
      <c r="G108" s="8" t="s">
        <v>247</v>
      </c>
      <c r="H108" s="6"/>
      <c r="I108" s="5"/>
      <c r="J108" s="5"/>
      <c r="K108" s="4">
        <f t="shared" si="2"/>
        <v>0</v>
      </c>
      <c r="L108" s="6"/>
      <c r="M108" s="5"/>
      <c r="N108" s="5"/>
      <c r="O108" s="37"/>
    </row>
    <row r="109" spans="2:15" s="1" customFormat="1" hidden="1">
      <c r="B109" s="100"/>
      <c r="C109" s="106"/>
      <c r="D109" s="103"/>
      <c r="E109" s="98"/>
      <c r="F109" s="7" t="s">
        <v>248</v>
      </c>
      <c r="G109" s="8" t="s">
        <v>249</v>
      </c>
      <c r="H109" s="6"/>
      <c r="I109" s="5"/>
      <c r="J109" s="5"/>
      <c r="K109" s="4">
        <f t="shared" si="2"/>
        <v>0</v>
      </c>
      <c r="L109" s="6"/>
      <c r="M109" s="5"/>
      <c r="N109" s="5"/>
      <c r="O109" s="37"/>
    </row>
    <row r="110" spans="2:15" s="1" customFormat="1" ht="13.8" hidden="1" thickBot="1">
      <c r="B110" s="101"/>
      <c r="C110" s="107"/>
      <c r="D110" s="104"/>
      <c r="E110" s="97"/>
      <c r="F110" s="14" t="s">
        <v>250</v>
      </c>
      <c r="G110" s="15" t="s">
        <v>251</v>
      </c>
      <c r="H110" s="6"/>
      <c r="I110" s="5"/>
      <c r="J110" s="5"/>
      <c r="K110" s="4">
        <f t="shared" si="2"/>
        <v>0</v>
      </c>
      <c r="L110" s="6"/>
      <c r="M110" s="5"/>
      <c r="N110" s="5"/>
      <c r="O110" s="37"/>
    </row>
    <row r="111" spans="2:15" s="1" customFormat="1" hidden="1">
      <c r="B111" s="99">
        <v>3</v>
      </c>
      <c r="C111" s="105" t="s">
        <v>17</v>
      </c>
      <c r="D111" s="102">
        <v>3.1</v>
      </c>
      <c r="E111" s="96" t="s">
        <v>18</v>
      </c>
      <c r="F111" s="12" t="s">
        <v>252</v>
      </c>
      <c r="G111" s="13" t="s">
        <v>253</v>
      </c>
      <c r="H111" s="6"/>
      <c r="I111" s="5"/>
      <c r="J111" s="5"/>
      <c r="K111" s="4">
        <f t="shared" si="2"/>
        <v>0</v>
      </c>
      <c r="L111" s="6"/>
      <c r="M111" s="5"/>
      <c r="N111" s="5"/>
      <c r="O111" s="37"/>
    </row>
    <row r="112" spans="2:15" s="1" customFormat="1" hidden="1">
      <c r="B112" s="100"/>
      <c r="C112" s="106"/>
      <c r="D112" s="103"/>
      <c r="E112" s="98"/>
      <c r="F112" s="7" t="s">
        <v>254</v>
      </c>
      <c r="G112" s="8" t="s">
        <v>255</v>
      </c>
      <c r="H112" s="6"/>
      <c r="I112" s="5"/>
      <c r="J112" s="5"/>
      <c r="K112" s="4">
        <f t="shared" si="2"/>
        <v>0</v>
      </c>
      <c r="L112" s="6"/>
      <c r="M112" s="5"/>
      <c r="N112" s="5"/>
      <c r="O112" s="37"/>
    </row>
    <row r="113" spans="2:15" s="1" customFormat="1" ht="13.8" hidden="1" thickBot="1">
      <c r="B113" s="100"/>
      <c r="C113" s="106"/>
      <c r="D113" s="104"/>
      <c r="E113" s="97"/>
      <c r="F113" s="14" t="s">
        <v>256</v>
      </c>
      <c r="G113" s="15" t="s">
        <v>257</v>
      </c>
      <c r="H113" s="6"/>
      <c r="I113" s="5"/>
      <c r="J113" s="5"/>
      <c r="K113" s="4">
        <f t="shared" si="2"/>
        <v>0</v>
      </c>
      <c r="L113" s="6"/>
      <c r="M113" s="5"/>
      <c r="N113" s="5"/>
      <c r="O113" s="37"/>
    </row>
    <row r="114" spans="2:15" s="1" customFormat="1" hidden="1">
      <c r="B114" s="100"/>
      <c r="C114" s="106"/>
      <c r="D114" s="102">
        <v>3.2</v>
      </c>
      <c r="E114" s="96" t="s">
        <v>21</v>
      </c>
      <c r="F114" s="12" t="s">
        <v>258</v>
      </c>
      <c r="G114" s="13" t="s">
        <v>259</v>
      </c>
      <c r="H114" s="6"/>
      <c r="I114" s="5"/>
      <c r="J114" s="5"/>
      <c r="K114" s="4">
        <f t="shared" si="2"/>
        <v>0</v>
      </c>
      <c r="L114" s="6"/>
      <c r="M114" s="5"/>
      <c r="N114" s="5"/>
      <c r="O114" s="37"/>
    </row>
    <row r="115" spans="2:15" s="1" customFormat="1" ht="13.8" hidden="1" thickBot="1">
      <c r="B115" s="100"/>
      <c r="C115" s="106"/>
      <c r="D115" s="104"/>
      <c r="E115" s="97"/>
      <c r="F115" s="14" t="s">
        <v>260</v>
      </c>
      <c r="G115" s="15" t="s">
        <v>261</v>
      </c>
      <c r="H115" s="6"/>
      <c r="I115" s="5"/>
      <c r="J115" s="5"/>
      <c r="K115" s="4">
        <f t="shared" si="2"/>
        <v>0</v>
      </c>
      <c r="L115" s="6"/>
      <c r="M115" s="5"/>
      <c r="N115" s="5"/>
      <c r="O115" s="37"/>
    </row>
    <row r="116" spans="2:15" s="1" customFormat="1" hidden="1">
      <c r="B116" s="100"/>
      <c r="C116" s="106"/>
      <c r="D116" s="102">
        <v>3.4</v>
      </c>
      <c r="E116" s="96" t="s">
        <v>20</v>
      </c>
      <c r="F116" s="12" t="s">
        <v>262</v>
      </c>
      <c r="G116" s="13" t="s">
        <v>263</v>
      </c>
      <c r="H116" s="6"/>
      <c r="I116" s="5"/>
      <c r="J116" s="5"/>
      <c r="K116" s="4">
        <f t="shared" si="2"/>
        <v>0</v>
      </c>
      <c r="L116" s="6"/>
      <c r="M116" s="5"/>
      <c r="N116" s="5"/>
      <c r="O116" s="37"/>
    </row>
    <row r="117" spans="2:15" s="1" customFormat="1" ht="13.8" hidden="1" thickBot="1">
      <c r="B117" s="100"/>
      <c r="C117" s="106"/>
      <c r="D117" s="104"/>
      <c r="E117" s="97"/>
      <c r="F117" s="14" t="s">
        <v>264</v>
      </c>
      <c r="G117" s="15" t="s">
        <v>265</v>
      </c>
      <c r="H117" s="6"/>
      <c r="I117" s="5"/>
      <c r="J117" s="5"/>
      <c r="K117" s="4">
        <f t="shared" si="2"/>
        <v>0</v>
      </c>
      <c r="L117" s="6"/>
      <c r="M117" s="5"/>
      <c r="N117" s="5"/>
      <c r="O117" s="37"/>
    </row>
    <row r="118" spans="2:15" s="1" customFormat="1" hidden="1">
      <c r="B118" s="100"/>
      <c r="C118" s="106"/>
      <c r="D118" s="102">
        <v>3.5</v>
      </c>
      <c r="E118" s="98" t="s">
        <v>19</v>
      </c>
      <c r="F118" s="16" t="s">
        <v>266</v>
      </c>
      <c r="G118" s="17" t="s">
        <v>267</v>
      </c>
      <c r="H118" s="6"/>
      <c r="I118" s="5"/>
      <c r="J118" s="5"/>
      <c r="K118" s="4">
        <f t="shared" si="2"/>
        <v>0</v>
      </c>
      <c r="L118" s="6"/>
      <c r="M118" s="5"/>
      <c r="N118" s="5"/>
      <c r="O118" s="37"/>
    </row>
    <row r="119" spans="2:15" s="1" customFormat="1" ht="13.8" hidden="1" thickBot="1">
      <c r="B119" s="100"/>
      <c r="C119" s="106"/>
      <c r="D119" s="104"/>
      <c r="E119" s="97"/>
      <c r="F119" s="14" t="s">
        <v>268</v>
      </c>
      <c r="G119" s="15" t="s">
        <v>269</v>
      </c>
      <c r="H119" s="6"/>
      <c r="I119" s="5"/>
      <c r="J119" s="5"/>
      <c r="K119" s="4">
        <f t="shared" si="2"/>
        <v>0</v>
      </c>
      <c r="L119" s="6"/>
      <c r="M119" s="5"/>
      <c r="N119" s="5"/>
      <c r="O119" s="37"/>
    </row>
    <row r="120" spans="2:15" s="1" customFormat="1" hidden="1">
      <c r="B120" s="100"/>
      <c r="C120" s="106"/>
      <c r="D120" s="102">
        <v>3.3</v>
      </c>
      <c r="E120" s="96" t="s">
        <v>23</v>
      </c>
      <c r="F120" s="12" t="s">
        <v>270</v>
      </c>
      <c r="G120" s="13" t="s">
        <v>271</v>
      </c>
      <c r="H120" s="6"/>
      <c r="I120" s="5"/>
      <c r="J120" s="5"/>
      <c r="K120" s="4">
        <f t="shared" si="2"/>
        <v>0</v>
      </c>
      <c r="L120" s="6"/>
      <c r="M120" s="5"/>
      <c r="N120" s="5"/>
      <c r="O120" s="37"/>
    </row>
    <row r="121" spans="2:15" s="1" customFormat="1" ht="13.8" hidden="1" thickBot="1">
      <c r="B121" s="100"/>
      <c r="C121" s="106"/>
      <c r="D121" s="104"/>
      <c r="E121" s="97"/>
      <c r="F121" s="14" t="s">
        <v>272</v>
      </c>
      <c r="G121" s="15" t="s">
        <v>273</v>
      </c>
      <c r="H121" s="6"/>
      <c r="I121" s="5"/>
      <c r="J121" s="5"/>
      <c r="K121" s="4">
        <f t="shared" si="2"/>
        <v>0</v>
      </c>
      <c r="L121" s="6"/>
      <c r="M121" s="5"/>
      <c r="N121" s="5"/>
      <c r="O121" s="37"/>
    </row>
    <row r="122" spans="2:15">
      <c r="B122" s="100"/>
      <c r="C122" s="106"/>
      <c r="D122" s="102">
        <v>3.6</v>
      </c>
      <c r="E122" s="96" t="s">
        <v>22</v>
      </c>
      <c r="F122" s="26" t="s">
        <v>274</v>
      </c>
      <c r="G122" s="27" t="s">
        <v>275</v>
      </c>
      <c r="H122" s="67"/>
      <c r="I122" s="65"/>
      <c r="J122" s="65"/>
      <c r="K122" s="66"/>
      <c r="L122" s="67">
        <v>190</v>
      </c>
      <c r="M122" s="65">
        <v>32345</v>
      </c>
      <c r="N122" s="65">
        <f>L122/L11</f>
        <v>0.22538552787663108</v>
      </c>
      <c r="O122" s="66">
        <f>L122*L11</f>
        <v>160170</v>
      </c>
    </row>
    <row r="123" spans="2:15" s="1" customFormat="1" hidden="1">
      <c r="B123" s="100"/>
      <c r="C123" s="106"/>
      <c r="D123" s="103"/>
      <c r="E123" s="98"/>
      <c r="F123" s="7" t="s">
        <v>276</v>
      </c>
      <c r="G123" s="8" t="s">
        <v>277</v>
      </c>
      <c r="H123" s="6"/>
      <c r="I123" s="5"/>
      <c r="J123" s="5"/>
      <c r="K123" s="4">
        <f t="shared" si="2"/>
        <v>0</v>
      </c>
      <c r="L123" s="6"/>
      <c r="M123" s="5"/>
      <c r="N123" s="5"/>
      <c r="O123" s="37"/>
    </row>
    <row r="124" spans="2:15">
      <c r="B124" s="100"/>
      <c r="C124" s="106"/>
      <c r="D124" s="103"/>
      <c r="E124" s="98"/>
      <c r="F124" s="19" t="s">
        <v>278</v>
      </c>
      <c r="G124" s="20" t="s">
        <v>279</v>
      </c>
      <c r="H124" s="67">
        <v>46</v>
      </c>
      <c r="I124" s="65">
        <v>159503</v>
      </c>
      <c r="J124" s="65">
        <f>H124/H11</f>
        <v>0.19574468085106383</v>
      </c>
      <c r="K124" s="66">
        <f t="shared" si="2"/>
        <v>7337138</v>
      </c>
      <c r="L124" s="67">
        <v>907</v>
      </c>
      <c r="M124" s="65">
        <v>163697</v>
      </c>
      <c r="N124" s="65">
        <f>L124/L11</f>
        <v>1.0759193357058126</v>
      </c>
      <c r="O124" s="66">
        <f t="shared" ref="O124" si="3">L124*M124</f>
        <v>148473179</v>
      </c>
    </row>
    <row r="125" spans="2:15" ht="13.8" thickBot="1">
      <c r="B125" s="100"/>
      <c r="C125" s="106"/>
      <c r="D125" s="104"/>
      <c r="E125" s="97"/>
      <c r="F125" s="68" t="s">
        <v>280</v>
      </c>
      <c r="G125" s="69" t="s">
        <v>281</v>
      </c>
      <c r="H125" s="67"/>
      <c r="I125" s="65"/>
      <c r="J125" s="65"/>
      <c r="K125" s="66"/>
      <c r="L125" s="67"/>
      <c r="M125" s="65"/>
      <c r="N125" s="65"/>
      <c r="O125" s="66"/>
    </row>
    <row r="126" spans="2:15">
      <c r="B126" s="100"/>
      <c r="C126" s="106"/>
      <c r="D126" s="102">
        <v>3.7</v>
      </c>
      <c r="E126" s="98" t="s">
        <v>24</v>
      </c>
      <c r="F126" s="45" t="s">
        <v>282</v>
      </c>
      <c r="G126" s="46" t="s">
        <v>283</v>
      </c>
      <c r="H126" s="67"/>
      <c r="I126" s="65"/>
      <c r="J126" s="65"/>
      <c r="K126" s="66"/>
      <c r="L126" s="67"/>
      <c r="M126" s="65"/>
      <c r="N126" s="65"/>
      <c r="O126" s="66"/>
    </row>
    <row r="127" spans="2:15" s="1" customFormat="1" ht="13.8" hidden="1" thickBot="1">
      <c r="B127" s="101"/>
      <c r="C127" s="107"/>
      <c r="D127" s="103"/>
      <c r="E127" s="98"/>
      <c r="F127" s="10" t="s">
        <v>284</v>
      </c>
      <c r="G127" s="11" t="s">
        <v>285</v>
      </c>
      <c r="H127" s="6"/>
      <c r="I127" s="5"/>
      <c r="J127" s="5"/>
      <c r="K127" s="4">
        <f t="shared" si="2"/>
        <v>0</v>
      </c>
      <c r="L127" s="6"/>
      <c r="M127" s="5"/>
      <c r="N127" s="5"/>
      <c r="O127" s="37"/>
    </row>
    <row r="128" spans="2:15" s="1" customFormat="1" ht="13.8" hidden="1" thickBot="1">
      <c r="B128" s="99">
        <v>4</v>
      </c>
      <c r="C128" s="105" t="s">
        <v>25</v>
      </c>
      <c r="D128" s="24">
        <v>4.0999999999999996</v>
      </c>
      <c r="E128" s="25" t="s">
        <v>6</v>
      </c>
      <c r="F128" s="21">
        <v>238</v>
      </c>
      <c r="G128" s="22" t="s">
        <v>47</v>
      </c>
      <c r="H128" s="6"/>
      <c r="I128" s="5"/>
      <c r="J128" s="5"/>
      <c r="K128" s="4">
        <f t="shared" si="2"/>
        <v>0</v>
      </c>
      <c r="L128" s="6"/>
      <c r="M128" s="5"/>
      <c r="N128" s="5"/>
      <c r="O128" s="37"/>
    </row>
    <row r="129" spans="2:15" s="1" customFormat="1" hidden="1">
      <c r="B129" s="100"/>
      <c r="C129" s="106"/>
      <c r="D129" s="102">
        <v>4.2</v>
      </c>
      <c r="E129" s="96" t="s">
        <v>26</v>
      </c>
      <c r="F129" s="12">
        <v>239</v>
      </c>
      <c r="G129" s="18" t="s">
        <v>48</v>
      </c>
      <c r="H129" s="6"/>
      <c r="I129" s="5"/>
      <c r="J129" s="5"/>
      <c r="K129" s="4">
        <f t="shared" si="2"/>
        <v>0</v>
      </c>
      <c r="L129" s="6"/>
      <c r="M129" s="5"/>
      <c r="N129" s="5"/>
      <c r="O129" s="37"/>
    </row>
    <row r="130" spans="2:15" s="1" customFormat="1" hidden="1">
      <c r="B130" s="100"/>
      <c r="C130" s="106"/>
      <c r="D130" s="103"/>
      <c r="E130" s="98"/>
      <c r="F130" s="7" t="s">
        <v>286</v>
      </c>
      <c r="G130" s="8" t="s">
        <v>193</v>
      </c>
      <c r="H130" s="6"/>
      <c r="I130" s="5"/>
      <c r="J130" s="5"/>
      <c r="K130" s="4">
        <f t="shared" si="2"/>
        <v>0</v>
      </c>
      <c r="L130" s="6"/>
      <c r="M130" s="5"/>
      <c r="N130" s="5"/>
      <c r="O130" s="37"/>
    </row>
    <row r="131" spans="2:15" s="1" customFormat="1" hidden="1">
      <c r="B131" s="100"/>
      <c r="C131" s="106"/>
      <c r="D131" s="103"/>
      <c r="E131" s="98"/>
      <c r="F131" s="7" t="s">
        <v>287</v>
      </c>
      <c r="G131" s="8" t="s">
        <v>91</v>
      </c>
      <c r="H131" s="6"/>
      <c r="I131" s="5"/>
      <c r="J131" s="5"/>
      <c r="K131" s="4">
        <f t="shared" si="2"/>
        <v>0</v>
      </c>
      <c r="L131" s="6"/>
      <c r="M131" s="5"/>
      <c r="N131" s="5"/>
      <c r="O131" s="37"/>
    </row>
    <row r="132" spans="2:15" s="1" customFormat="1" hidden="1">
      <c r="B132" s="100"/>
      <c r="C132" s="106"/>
      <c r="D132" s="103"/>
      <c r="E132" s="98"/>
      <c r="F132" s="7" t="s">
        <v>288</v>
      </c>
      <c r="G132" s="8" t="s">
        <v>93</v>
      </c>
      <c r="H132" s="6"/>
      <c r="I132" s="5"/>
      <c r="J132" s="5"/>
      <c r="K132" s="4">
        <f t="shared" si="2"/>
        <v>0</v>
      </c>
      <c r="L132" s="6"/>
      <c r="M132" s="5"/>
      <c r="N132" s="5"/>
      <c r="O132" s="37"/>
    </row>
    <row r="133" spans="2:15" s="1" customFormat="1" hidden="1">
      <c r="B133" s="100"/>
      <c r="C133" s="106"/>
      <c r="D133" s="103"/>
      <c r="E133" s="98"/>
      <c r="F133" s="7" t="s">
        <v>289</v>
      </c>
      <c r="G133" s="8" t="s">
        <v>290</v>
      </c>
      <c r="H133" s="6"/>
      <c r="I133" s="5"/>
      <c r="J133" s="5"/>
      <c r="K133" s="4">
        <f t="shared" si="2"/>
        <v>0</v>
      </c>
      <c r="L133" s="6"/>
      <c r="M133" s="5"/>
      <c r="N133" s="5"/>
      <c r="O133" s="37"/>
    </row>
    <row r="134" spans="2:15" s="1" customFormat="1" hidden="1">
      <c r="B134" s="100"/>
      <c r="C134" s="106"/>
      <c r="D134" s="103"/>
      <c r="E134" s="98"/>
      <c r="F134" s="7" t="s">
        <v>291</v>
      </c>
      <c r="G134" s="8" t="s">
        <v>292</v>
      </c>
      <c r="H134" s="6"/>
      <c r="I134" s="5"/>
      <c r="J134" s="5"/>
      <c r="K134" s="4">
        <f t="shared" si="2"/>
        <v>0</v>
      </c>
      <c r="L134" s="6"/>
      <c r="M134" s="5"/>
      <c r="N134" s="5"/>
      <c r="O134" s="37"/>
    </row>
    <row r="135" spans="2:15" s="1" customFormat="1" hidden="1">
      <c r="B135" s="100"/>
      <c r="C135" s="106"/>
      <c r="D135" s="103"/>
      <c r="E135" s="98"/>
      <c r="F135" s="7" t="s">
        <v>293</v>
      </c>
      <c r="G135" s="8" t="s">
        <v>95</v>
      </c>
      <c r="H135" s="6"/>
      <c r="I135" s="5"/>
      <c r="J135" s="5"/>
      <c r="K135" s="4">
        <f t="shared" si="2"/>
        <v>0</v>
      </c>
      <c r="L135" s="6"/>
      <c r="M135" s="5"/>
      <c r="N135" s="5"/>
      <c r="O135" s="37"/>
    </row>
    <row r="136" spans="2:15" s="1" customFormat="1" hidden="1">
      <c r="B136" s="100"/>
      <c r="C136" s="106"/>
      <c r="D136" s="103"/>
      <c r="E136" s="98"/>
      <c r="F136" s="7" t="s">
        <v>294</v>
      </c>
      <c r="G136" s="8" t="s">
        <v>295</v>
      </c>
      <c r="H136" s="6"/>
      <c r="I136" s="5"/>
      <c r="J136" s="5"/>
      <c r="K136" s="4">
        <f t="shared" si="2"/>
        <v>0</v>
      </c>
      <c r="L136" s="6"/>
      <c r="M136" s="5"/>
      <c r="N136" s="5"/>
      <c r="O136" s="37"/>
    </row>
    <row r="137" spans="2:15" s="1" customFormat="1" hidden="1">
      <c r="B137" s="100"/>
      <c r="C137" s="106"/>
      <c r="D137" s="103"/>
      <c r="E137" s="98"/>
      <c r="F137" s="7" t="s">
        <v>296</v>
      </c>
      <c r="G137" s="8" t="s">
        <v>297</v>
      </c>
      <c r="H137" s="6"/>
      <c r="I137" s="5"/>
      <c r="J137" s="5"/>
      <c r="K137" s="4">
        <f t="shared" si="2"/>
        <v>0</v>
      </c>
      <c r="L137" s="6"/>
      <c r="M137" s="5"/>
      <c r="N137" s="5"/>
      <c r="O137" s="37"/>
    </row>
    <row r="138" spans="2:15" s="1" customFormat="1" hidden="1">
      <c r="B138" s="100"/>
      <c r="C138" s="106"/>
      <c r="D138" s="103"/>
      <c r="E138" s="98"/>
      <c r="F138" s="7" t="s">
        <v>298</v>
      </c>
      <c r="G138" s="8" t="s">
        <v>299</v>
      </c>
      <c r="H138" s="6"/>
      <c r="I138" s="5"/>
      <c r="J138" s="5"/>
      <c r="K138" s="4">
        <f t="shared" si="2"/>
        <v>0</v>
      </c>
      <c r="L138" s="6"/>
      <c r="M138" s="5"/>
      <c r="N138" s="5"/>
      <c r="O138" s="37"/>
    </row>
    <row r="139" spans="2:15" s="1" customFormat="1" hidden="1">
      <c r="B139" s="100"/>
      <c r="C139" s="106"/>
      <c r="D139" s="103"/>
      <c r="E139" s="98"/>
      <c r="F139" s="7" t="s">
        <v>300</v>
      </c>
      <c r="G139" s="8" t="s">
        <v>213</v>
      </c>
      <c r="H139" s="6"/>
      <c r="I139" s="5"/>
      <c r="J139" s="5"/>
      <c r="K139" s="4">
        <f t="shared" si="2"/>
        <v>0</v>
      </c>
      <c r="L139" s="6"/>
      <c r="M139" s="5"/>
      <c r="N139" s="5"/>
      <c r="O139" s="37"/>
    </row>
    <row r="140" spans="2:15" s="1" customFormat="1" hidden="1">
      <c r="B140" s="100"/>
      <c r="C140" s="106"/>
      <c r="D140" s="103"/>
      <c r="E140" s="98"/>
      <c r="F140" s="7" t="s">
        <v>301</v>
      </c>
      <c r="G140" s="8" t="s">
        <v>302</v>
      </c>
      <c r="H140" s="6"/>
      <c r="I140" s="5"/>
      <c r="J140" s="5"/>
      <c r="K140" s="4">
        <f t="shared" si="2"/>
        <v>0</v>
      </c>
      <c r="L140" s="6"/>
      <c r="M140" s="5"/>
      <c r="N140" s="5"/>
      <c r="O140" s="37"/>
    </row>
    <row r="141" spans="2:15" s="1" customFormat="1" hidden="1">
      <c r="B141" s="100"/>
      <c r="C141" s="106"/>
      <c r="D141" s="103"/>
      <c r="E141" s="98"/>
      <c r="F141" s="7" t="s">
        <v>303</v>
      </c>
      <c r="G141" s="8" t="s">
        <v>97</v>
      </c>
      <c r="H141" s="6"/>
      <c r="I141" s="5"/>
      <c r="J141" s="5"/>
      <c r="K141" s="4">
        <f t="shared" si="2"/>
        <v>0</v>
      </c>
      <c r="L141" s="6"/>
      <c r="M141" s="5"/>
      <c r="N141" s="5"/>
      <c r="O141" s="37"/>
    </row>
    <row r="142" spans="2:15" s="1" customFormat="1" hidden="1">
      <c r="B142" s="100"/>
      <c r="C142" s="106"/>
      <c r="D142" s="103"/>
      <c r="E142" s="98"/>
      <c r="F142" s="7" t="s">
        <v>304</v>
      </c>
      <c r="G142" s="8" t="s">
        <v>207</v>
      </c>
      <c r="H142" s="6"/>
      <c r="I142" s="5"/>
      <c r="J142" s="5"/>
      <c r="K142" s="4">
        <f t="shared" si="2"/>
        <v>0</v>
      </c>
      <c r="L142" s="6"/>
      <c r="M142" s="5"/>
      <c r="N142" s="5"/>
      <c r="O142" s="37"/>
    </row>
    <row r="143" spans="2:15" s="1" customFormat="1" hidden="1">
      <c r="B143" s="100"/>
      <c r="C143" s="106"/>
      <c r="D143" s="103"/>
      <c r="E143" s="98"/>
      <c r="F143" s="7" t="s">
        <v>305</v>
      </c>
      <c r="G143" s="8" t="s">
        <v>306</v>
      </c>
      <c r="H143" s="6"/>
      <c r="I143" s="5"/>
      <c r="J143" s="5"/>
      <c r="K143" s="4">
        <f t="shared" si="2"/>
        <v>0</v>
      </c>
      <c r="L143" s="6"/>
      <c r="M143" s="5"/>
      <c r="N143" s="5"/>
      <c r="O143" s="37"/>
    </row>
    <row r="144" spans="2:15" s="1" customFormat="1" hidden="1">
      <c r="B144" s="100"/>
      <c r="C144" s="106"/>
      <c r="D144" s="103"/>
      <c r="E144" s="98"/>
      <c r="F144" s="7" t="s">
        <v>307</v>
      </c>
      <c r="G144" s="8" t="s">
        <v>308</v>
      </c>
      <c r="H144" s="6"/>
      <c r="I144" s="5"/>
      <c r="J144" s="5"/>
      <c r="K144" s="4">
        <f t="shared" ref="K144:K196" si="4">H144*I144</f>
        <v>0</v>
      </c>
      <c r="L144" s="6"/>
      <c r="M144" s="5"/>
      <c r="N144" s="5"/>
      <c r="O144" s="37"/>
    </row>
    <row r="145" spans="2:15" s="1" customFormat="1" hidden="1">
      <c r="B145" s="100"/>
      <c r="C145" s="106"/>
      <c r="D145" s="103"/>
      <c r="E145" s="98"/>
      <c r="F145" s="7" t="s">
        <v>309</v>
      </c>
      <c r="G145" s="8" t="s">
        <v>310</v>
      </c>
      <c r="H145" s="6"/>
      <c r="I145" s="5"/>
      <c r="J145" s="5"/>
      <c r="K145" s="4">
        <f t="shared" si="4"/>
        <v>0</v>
      </c>
      <c r="L145" s="6"/>
      <c r="M145" s="5"/>
      <c r="N145" s="5"/>
      <c r="O145" s="37"/>
    </row>
    <row r="146" spans="2:15" s="1" customFormat="1" hidden="1">
      <c r="B146" s="100"/>
      <c r="C146" s="106"/>
      <c r="D146" s="103"/>
      <c r="E146" s="98"/>
      <c r="F146" s="7" t="s">
        <v>311</v>
      </c>
      <c r="G146" s="8" t="s">
        <v>312</v>
      </c>
      <c r="H146" s="6"/>
      <c r="I146" s="5"/>
      <c r="J146" s="5"/>
      <c r="K146" s="4">
        <f t="shared" si="4"/>
        <v>0</v>
      </c>
      <c r="L146" s="6"/>
      <c r="M146" s="5"/>
      <c r="N146" s="5"/>
      <c r="O146" s="37"/>
    </row>
    <row r="147" spans="2:15" s="1" customFormat="1" hidden="1">
      <c r="B147" s="100"/>
      <c r="C147" s="106"/>
      <c r="D147" s="103"/>
      <c r="E147" s="98"/>
      <c r="F147" s="7" t="s">
        <v>313</v>
      </c>
      <c r="G147" s="8" t="s">
        <v>314</v>
      </c>
      <c r="H147" s="6"/>
      <c r="I147" s="5"/>
      <c r="J147" s="5"/>
      <c r="K147" s="4">
        <f t="shared" si="4"/>
        <v>0</v>
      </c>
      <c r="L147" s="6"/>
      <c r="M147" s="5"/>
      <c r="N147" s="5"/>
      <c r="O147" s="37"/>
    </row>
    <row r="148" spans="2:15" s="1" customFormat="1" hidden="1">
      <c r="B148" s="100"/>
      <c r="C148" s="106"/>
      <c r="D148" s="103"/>
      <c r="E148" s="98"/>
      <c r="F148" s="7" t="s">
        <v>315</v>
      </c>
      <c r="G148" s="8" t="s">
        <v>316</v>
      </c>
      <c r="H148" s="6"/>
      <c r="I148" s="5"/>
      <c r="J148" s="5"/>
      <c r="K148" s="4">
        <f t="shared" si="4"/>
        <v>0</v>
      </c>
      <c r="L148" s="6"/>
      <c r="M148" s="5"/>
      <c r="N148" s="5"/>
      <c r="O148" s="37"/>
    </row>
    <row r="149" spans="2:15" s="1" customFormat="1" hidden="1">
      <c r="B149" s="100"/>
      <c r="C149" s="106"/>
      <c r="D149" s="103"/>
      <c r="E149" s="98"/>
      <c r="F149" s="7" t="s">
        <v>317</v>
      </c>
      <c r="G149" s="8" t="s">
        <v>318</v>
      </c>
      <c r="H149" s="6"/>
      <c r="I149" s="5"/>
      <c r="J149" s="5"/>
      <c r="K149" s="4">
        <f t="shared" si="4"/>
        <v>0</v>
      </c>
      <c r="L149" s="6"/>
      <c r="M149" s="5"/>
      <c r="N149" s="5"/>
      <c r="O149" s="37"/>
    </row>
    <row r="150" spans="2:15" s="1" customFormat="1" hidden="1">
      <c r="B150" s="100"/>
      <c r="C150" s="106"/>
      <c r="D150" s="103"/>
      <c r="E150" s="98"/>
      <c r="F150" s="7" t="s">
        <v>319</v>
      </c>
      <c r="G150" s="8" t="s">
        <v>320</v>
      </c>
      <c r="H150" s="6"/>
      <c r="I150" s="5"/>
      <c r="J150" s="5"/>
      <c r="K150" s="4">
        <f t="shared" si="4"/>
        <v>0</v>
      </c>
      <c r="L150" s="6"/>
      <c r="M150" s="5"/>
      <c r="N150" s="5"/>
      <c r="O150" s="37"/>
    </row>
    <row r="151" spans="2:15" s="1" customFormat="1" hidden="1">
      <c r="B151" s="100"/>
      <c r="C151" s="106"/>
      <c r="D151" s="103"/>
      <c r="E151" s="98"/>
      <c r="F151" s="7" t="s">
        <v>321</v>
      </c>
      <c r="G151" s="8" t="s">
        <v>322</v>
      </c>
      <c r="H151" s="6"/>
      <c r="I151" s="5"/>
      <c r="J151" s="5"/>
      <c r="K151" s="4">
        <f t="shared" si="4"/>
        <v>0</v>
      </c>
      <c r="L151" s="6"/>
      <c r="M151" s="5"/>
      <c r="N151" s="5"/>
      <c r="O151" s="37"/>
    </row>
    <row r="152" spans="2:15" s="1" customFormat="1" hidden="1">
      <c r="B152" s="100"/>
      <c r="C152" s="106"/>
      <c r="D152" s="103"/>
      <c r="E152" s="98"/>
      <c r="F152" s="7" t="s">
        <v>323</v>
      </c>
      <c r="G152" s="8" t="s">
        <v>324</v>
      </c>
      <c r="H152" s="6"/>
      <c r="I152" s="5"/>
      <c r="J152" s="5"/>
      <c r="K152" s="4">
        <f t="shared" si="4"/>
        <v>0</v>
      </c>
      <c r="L152" s="6"/>
      <c r="M152" s="5"/>
      <c r="N152" s="5"/>
      <c r="O152" s="37"/>
    </row>
    <row r="153" spans="2:15" s="1" customFormat="1" hidden="1">
      <c r="B153" s="100"/>
      <c r="C153" s="106"/>
      <c r="D153" s="103"/>
      <c r="E153" s="98"/>
      <c r="F153" s="7" t="s">
        <v>325</v>
      </c>
      <c r="G153" s="8" t="s">
        <v>326</v>
      </c>
      <c r="H153" s="6"/>
      <c r="I153" s="5"/>
      <c r="J153" s="5"/>
      <c r="K153" s="4">
        <f t="shared" si="4"/>
        <v>0</v>
      </c>
      <c r="L153" s="6"/>
      <c r="M153" s="5"/>
      <c r="N153" s="5"/>
      <c r="O153" s="37"/>
    </row>
    <row r="154" spans="2:15" s="1" customFormat="1" hidden="1">
      <c r="B154" s="100"/>
      <c r="C154" s="106"/>
      <c r="D154" s="103"/>
      <c r="E154" s="98"/>
      <c r="F154" s="7" t="s">
        <v>327</v>
      </c>
      <c r="G154" s="8" t="s">
        <v>328</v>
      </c>
      <c r="H154" s="6"/>
      <c r="I154" s="5"/>
      <c r="J154" s="5"/>
      <c r="K154" s="4">
        <f t="shared" si="4"/>
        <v>0</v>
      </c>
      <c r="L154" s="6"/>
      <c r="M154" s="5"/>
      <c r="N154" s="5"/>
      <c r="O154" s="37"/>
    </row>
    <row r="155" spans="2:15" s="1" customFormat="1" hidden="1">
      <c r="B155" s="100"/>
      <c r="C155" s="106"/>
      <c r="D155" s="103"/>
      <c r="E155" s="98"/>
      <c r="F155" s="7" t="s">
        <v>329</v>
      </c>
      <c r="G155" s="8" t="s">
        <v>215</v>
      </c>
      <c r="H155" s="6"/>
      <c r="I155" s="5"/>
      <c r="J155" s="5"/>
      <c r="K155" s="4">
        <f t="shared" si="4"/>
        <v>0</v>
      </c>
      <c r="L155" s="6"/>
      <c r="M155" s="5"/>
      <c r="N155" s="5"/>
      <c r="O155" s="37"/>
    </row>
    <row r="156" spans="2:15" s="1" customFormat="1" hidden="1">
      <c r="B156" s="100"/>
      <c r="C156" s="106"/>
      <c r="D156" s="103"/>
      <c r="E156" s="98"/>
      <c r="F156" s="7" t="s">
        <v>330</v>
      </c>
      <c r="G156" s="8" t="s">
        <v>331</v>
      </c>
      <c r="H156" s="6"/>
      <c r="I156" s="5"/>
      <c r="J156" s="5"/>
      <c r="K156" s="4">
        <f t="shared" si="4"/>
        <v>0</v>
      </c>
      <c r="L156" s="6"/>
      <c r="M156" s="5"/>
      <c r="N156" s="5"/>
      <c r="O156" s="37"/>
    </row>
    <row r="157" spans="2:15" s="1" customFormat="1" hidden="1">
      <c r="B157" s="100"/>
      <c r="C157" s="106"/>
      <c r="D157" s="103"/>
      <c r="E157" s="98"/>
      <c r="F157" s="7" t="s">
        <v>332</v>
      </c>
      <c r="G157" s="8" t="s">
        <v>333</v>
      </c>
      <c r="H157" s="6"/>
      <c r="I157" s="5"/>
      <c r="J157" s="5"/>
      <c r="K157" s="4">
        <f t="shared" si="4"/>
        <v>0</v>
      </c>
      <c r="L157" s="6"/>
      <c r="M157" s="5"/>
      <c r="N157" s="5"/>
      <c r="O157" s="37"/>
    </row>
    <row r="158" spans="2:15" s="1" customFormat="1" hidden="1">
      <c r="B158" s="100"/>
      <c r="C158" s="106"/>
      <c r="D158" s="103"/>
      <c r="E158" s="98"/>
      <c r="F158" s="7" t="s">
        <v>334</v>
      </c>
      <c r="G158" s="8" t="s">
        <v>335</v>
      </c>
      <c r="H158" s="6"/>
      <c r="I158" s="5"/>
      <c r="J158" s="5"/>
      <c r="K158" s="4">
        <f t="shared" si="4"/>
        <v>0</v>
      </c>
      <c r="L158" s="6"/>
      <c r="M158" s="5"/>
      <c r="N158" s="5"/>
      <c r="O158" s="37"/>
    </row>
    <row r="159" spans="2:15" s="1" customFormat="1" hidden="1">
      <c r="B159" s="100"/>
      <c r="C159" s="106"/>
      <c r="D159" s="103"/>
      <c r="E159" s="98"/>
      <c r="F159" s="7" t="s">
        <v>336</v>
      </c>
      <c r="G159" s="8" t="s">
        <v>337</v>
      </c>
      <c r="H159" s="6"/>
      <c r="I159" s="5"/>
      <c r="J159" s="5"/>
      <c r="K159" s="4">
        <f t="shared" si="4"/>
        <v>0</v>
      </c>
      <c r="L159" s="6"/>
      <c r="M159" s="5"/>
      <c r="N159" s="5"/>
      <c r="O159" s="37"/>
    </row>
    <row r="160" spans="2:15" s="1" customFormat="1" hidden="1">
      <c r="B160" s="100"/>
      <c r="C160" s="106"/>
      <c r="D160" s="103"/>
      <c r="E160" s="98"/>
      <c r="F160" s="7" t="s">
        <v>338</v>
      </c>
      <c r="G160" s="8" t="s">
        <v>197</v>
      </c>
      <c r="H160" s="6"/>
      <c r="I160" s="5"/>
      <c r="J160" s="5"/>
      <c r="K160" s="4">
        <f t="shared" si="4"/>
        <v>0</v>
      </c>
      <c r="L160" s="6"/>
      <c r="M160" s="5"/>
      <c r="N160" s="5"/>
      <c r="O160" s="37"/>
    </row>
    <row r="161" spans="2:15" s="1" customFormat="1" hidden="1">
      <c r="B161" s="100"/>
      <c r="C161" s="106"/>
      <c r="D161" s="103"/>
      <c r="E161" s="98"/>
      <c r="F161" s="7" t="s">
        <v>339</v>
      </c>
      <c r="G161" s="8" t="s">
        <v>199</v>
      </c>
      <c r="H161" s="6"/>
      <c r="I161" s="5"/>
      <c r="J161" s="5"/>
      <c r="K161" s="4">
        <f t="shared" si="4"/>
        <v>0</v>
      </c>
      <c r="L161" s="6"/>
      <c r="M161" s="5"/>
      <c r="N161" s="5"/>
      <c r="O161" s="37"/>
    </row>
    <row r="162" spans="2:15" s="1" customFormat="1" hidden="1">
      <c r="B162" s="100"/>
      <c r="C162" s="106"/>
      <c r="D162" s="103"/>
      <c r="E162" s="98"/>
      <c r="F162" s="7" t="s">
        <v>340</v>
      </c>
      <c r="G162" s="8" t="s">
        <v>201</v>
      </c>
      <c r="H162" s="6"/>
      <c r="I162" s="5"/>
      <c r="J162" s="5"/>
      <c r="K162" s="4">
        <f t="shared" si="4"/>
        <v>0</v>
      </c>
      <c r="L162" s="6"/>
      <c r="M162" s="5"/>
      <c r="N162" s="5"/>
      <c r="O162" s="37"/>
    </row>
    <row r="163" spans="2:15" s="1" customFormat="1" hidden="1">
      <c r="B163" s="100"/>
      <c r="C163" s="106"/>
      <c r="D163" s="103"/>
      <c r="E163" s="98"/>
      <c r="F163" s="7" t="s">
        <v>341</v>
      </c>
      <c r="G163" s="8" t="s">
        <v>203</v>
      </c>
      <c r="H163" s="6"/>
      <c r="I163" s="5"/>
      <c r="J163" s="5"/>
      <c r="K163" s="4">
        <f t="shared" si="4"/>
        <v>0</v>
      </c>
      <c r="L163" s="6"/>
      <c r="M163" s="5"/>
      <c r="N163" s="5"/>
      <c r="O163" s="37"/>
    </row>
    <row r="164" spans="2:15" s="1" customFormat="1" ht="13.8" hidden="1" thickBot="1">
      <c r="B164" s="101"/>
      <c r="C164" s="107"/>
      <c r="D164" s="104"/>
      <c r="E164" s="97"/>
      <c r="F164" s="14" t="s">
        <v>342</v>
      </c>
      <c r="G164" s="15" t="s">
        <v>209</v>
      </c>
      <c r="H164" s="6"/>
      <c r="I164" s="5"/>
      <c r="J164" s="5"/>
      <c r="K164" s="4">
        <f t="shared" si="4"/>
        <v>0</v>
      </c>
      <c r="L164" s="6"/>
      <c r="M164" s="5"/>
      <c r="N164" s="5"/>
      <c r="O164" s="37"/>
    </row>
    <row r="165" spans="2:15" s="1" customFormat="1" hidden="1">
      <c r="B165" s="99">
        <v>5</v>
      </c>
      <c r="C165" s="105" t="s">
        <v>27</v>
      </c>
      <c r="D165" s="102">
        <v>5.2</v>
      </c>
      <c r="E165" s="96" t="s">
        <v>28</v>
      </c>
      <c r="F165" s="12" t="s">
        <v>343</v>
      </c>
      <c r="G165" s="13" t="s">
        <v>344</v>
      </c>
      <c r="H165" s="6"/>
      <c r="I165" s="5"/>
      <c r="J165" s="5"/>
      <c r="K165" s="4">
        <f t="shared" si="4"/>
        <v>0</v>
      </c>
      <c r="L165" s="6"/>
      <c r="M165" s="5"/>
      <c r="N165" s="5"/>
      <c r="O165" s="37"/>
    </row>
    <row r="166" spans="2:15" ht="13.8" thickBot="1">
      <c r="B166" s="100"/>
      <c r="C166" s="106"/>
      <c r="D166" s="104"/>
      <c r="E166" s="97"/>
      <c r="F166" s="68" t="s">
        <v>345</v>
      </c>
      <c r="G166" s="70" t="s">
        <v>346</v>
      </c>
      <c r="H166" s="67"/>
      <c r="I166" s="65"/>
      <c r="J166" s="65"/>
      <c r="K166" s="66"/>
      <c r="L166" s="67">
        <v>140</v>
      </c>
      <c r="M166" s="65">
        <v>21295</v>
      </c>
      <c r="N166" s="65">
        <f>L166/L11</f>
        <v>0.166073546856465</v>
      </c>
      <c r="O166" s="66">
        <f t="shared" ref="O166:O193" si="5">L166*M166</f>
        <v>2981300</v>
      </c>
    </row>
    <row r="167" spans="2:15">
      <c r="B167" s="100"/>
      <c r="C167" s="106"/>
      <c r="D167" s="102">
        <v>5.0999999999999996</v>
      </c>
      <c r="E167" s="96" t="s">
        <v>29</v>
      </c>
      <c r="F167" s="26" t="s">
        <v>347</v>
      </c>
      <c r="G167" s="27" t="s">
        <v>348</v>
      </c>
      <c r="H167" s="67">
        <v>28</v>
      </c>
      <c r="I167" s="65">
        <v>36121</v>
      </c>
      <c r="J167" s="65">
        <f>H167/H11</f>
        <v>0.11914893617021277</v>
      </c>
      <c r="K167" s="66">
        <f t="shared" si="4"/>
        <v>1011388</v>
      </c>
      <c r="L167" s="67">
        <v>128</v>
      </c>
      <c r="M167" s="65">
        <v>45162</v>
      </c>
      <c r="N167" s="65">
        <f>L167/L11</f>
        <v>0.15183867141162516</v>
      </c>
      <c r="O167" s="66">
        <f t="shared" si="5"/>
        <v>5780736</v>
      </c>
    </row>
    <row r="168" spans="2:15" s="1" customFormat="1" hidden="1">
      <c r="B168" s="100"/>
      <c r="C168" s="106"/>
      <c r="D168" s="103"/>
      <c r="E168" s="98"/>
      <c r="F168" s="7" t="s">
        <v>349</v>
      </c>
      <c r="G168" s="8" t="s">
        <v>350</v>
      </c>
      <c r="H168" s="6"/>
      <c r="I168" s="5"/>
      <c r="J168" s="5"/>
      <c r="K168" s="4">
        <f t="shared" si="4"/>
        <v>0</v>
      </c>
      <c r="L168" s="6"/>
      <c r="M168" s="5"/>
      <c r="N168" s="5"/>
      <c r="O168" s="37"/>
    </row>
    <row r="169" spans="2:15" s="1" customFormat="1" ht="13.8" hidden="1" thickBot="1">
      <c r="B169" s="100"/>
      <c r="C169" s="106"/>
      <c r="D169" s="104"/>
      <c r="E169" s="97"/>
      <c r="F169" s="14" t="s">
        <v>351</v>
      </c>
      <c r="G169" s="15" t="s">
        <v>352</v>
      </c>
      <c r="H169" s="6"/>
      <c r="I169" s="5"/>
      <c r="J169" s="5"/>
      <c r="K169" s="4">
        <f t="shared" si="4"/>
        <v>0</v>
      </c>
      <c r="L169" s="6"/>
      <c r="M169" s="5"/>
      <c r="N169" s="5"/>
      <c r="O169" s="37"/>
    </row>
    <row r="170" spans="2:15" s="1" customFormat="1" hidden="1">
      <c r="B170" s="100"/>
      <c r="C170" s="106"/>
      <c r="D170" s="102">
        <v>5.3</v>
      </c>
      <c r="E170" s="96" t="s">
        <v>30</v>
      </c>
      <c r="F170" s="12" t="s">
        <v>353</v>
      </c>
      <c r="G170" s="13" t="s">
        <v>354</v>
      </c>
      <c r="H170" s="6"/>
      <c r="I170" s="5"/>
      <c r="J170" s="5"/>
      <c r="K170" s="4">
        <f t="shared" si="4"/>
        <v>0</v>
      </c>
      <c r="L170" s="6"/>
      <c r="M170" s="5"/>
      <c r="N170" s="5"/>
      <c r="O170" s="37"/>
    </row>
    <row r="171" spans="2:15" s="1" customFormat="1" hidden="1">
      <c r="B171" s="100"/>
      <c r="C171" s="106"/>
      <c r="D171" s="103"/>
      <c r="E171" s="98"/>
      <c r="F171" s="7" t="s">
        <v>355</v>
      </c>
      <c r="G171" s="8" t="s">
        <v>356</v>
      </c>
      <c r="H171" s="6"/>
      <c r="I171" s="5"/>
      <c r="J171" s="5"/>
      <c r="K171" s="4">
        <f t="shared" si="4"/>
        <v>0</v>
      </c>
      <c r="L171" s="6"/>
      <c r="M171" s="5"/>
      <c r="N171" s="5"/>
      <c r="O171" s="37"/>
    </row>
    <row r="172" spans="2:15" s="1" customFormat="1" hidden="1">
      <c r="B172" s="100"/>
      <c r="C172" s="106"/>
      <c r="D172" s="103"/>
      <c r="E172" s="98"/>
      <c r="F172" s="7" t="s">
        <v>357</v>
      </c>
      <c r="G172" s="8" t="s">
        <v>358</v>
      </c>
      <c r="H172" s="6"/>
      <c r="I172" s="5"/>
      <c r="J172" s="5"/>
      <c r="K172" s="4">
        <f t="shared" si="4"/>
        <v>0</v>
      </c>
      <c r="L172" s="6"/>
      <c r="M172" s="5"/>
      <c r="N172" s="5"/>
      <c r="O172" s="37"/>
    </row>
    <row r="173" spans="2:15" s="1" customFormat="1" ht="13.8" hidden="1" thickBot="1">
      <c r="B173" s="100"/>
      <c r="C173" s="106"/>
      <c r="D173" s="104"/>
      <c r="E173" s="97"/>
      <c r="F173" s="14" t="s">
        <v>359</v>
      </c>
      <c r="G173" s="15" t="s">
        <v>360</v>
      </c>
      <c r="H173" s="6"/>
      <c r="I173" s="5"/>
      <c r="J173" s="5"/>
      <c r="K173" s="4">
        <f t="shared" si="4"/>
        <v>0</v>
      </c>
      <c r="L173" s="6"/>
      <c r="M173" s="5"/>
      <c r="N173" s="5"/>
      <c r="O173" s="37"/>
    </row>
    <row r="174" spans="2:15" s="1" customFormat="1" hidden="1">
      <c r="B174" s="100"/>
      <c r="C174" s="106"/>
      <c r="D174" s="102">
        <v>5.4</v>
      </c>
      <c r="E174" s="96" t="s">
        <v>31</v>
      </c>
      <c r="F174" s="12" t="s">
        <v>361</v>
      </c>
      <c r="G174" s="13" t="s">
        <v>362</v>
      </c>
      <c r="H174" s="6"/>
      <c r="I174" s="5"/>
      <c r="J174" s="5"/>
      <c r="K174" s="4">
        <f t="shared" si="4"/>
        <v>0</v>
      </c>
      <c r="L174" s="6"/>
      <c r="M174" s="5"/>
      <c r="N174" s="5"/>
      <c r="O174" s="37"/>
    </row>
    <row r="175" spans="2:15" s="1" customFormat="1" hidden="1">
      <c r="B175" s="100"/>
      <c r="C175" s="106"/>
      <c r="D175" s="103"/>
      <c r="E175" s="98"/>
      <c r="F175" s="7" t="s">
        <v>363</v>
      </c>
      <c r="G175" s="8" t="s">
        <v>364</v>
      </c>
      <c r="H175" s="6"/>
      <c r="I175" s="5"/>
      <c r="J175" s="5"/>
      <c r="K175" s="4">
        <f t="shared" si="4"/>
        <v>0</v>
      </c>
      <c r="L175" s="6"/>
      <c r="M175" s="5"/>
      <c r="N175" s="5"/>
      <c r="O175" s="37"/>
    </row>
    <row r="176" spans="2:15" s="1" customFormat="1" hidden="1">
      <c r="B176" s="100"/>
      <c r="C176" s="106"/>
      <c r="D176" s="103"/>
      <c r="E176" s="98"/>
      <c r="F176" s="7" t="s">
        <v>365</v>
      </c>
      <c r="G176" s="8" t="s">
        <v>366</v>
      </c>
      <c r="H176" s="6"/>
      <c r="I176" s="5"/>
      <c r="J176" s="5"/>
      <c r="K176" s="4">
        <f t="shared" si="4"/>
        <v>0</v>
      </c>
      <c r="L176" s="6"/>
      <c r="M176" s="5"/>
      <c r="N176" s="5"/>
      <c r="O176" s="37"/>
    </row>
    <row r="177" spans="2:15" s="1" customFormat="1" hidden="1">
      <c r="B177" s="100"/>
      <c r="C177" s="106"/>
      <c r="D177" s="103"/>
      <c r="E177" s="98"/>
      <c r="F177" s="7" t="s">
        <v>367</v>
      </c>
      <c r="G177" s="8" t="s">
        <v>368</v>
      </c>
      <c r="H177" s="6"/>
      <c r="I177" s="5"/>
      <c r="J177" s="5"/>
      <c r="K177" s="4">
        <f t="shared" si="4"/>
        <v>0</v>
      </c>
      <c r="L177" s="6"/>
      <c r="M177" s="5"/>
      <c r="N177" s="5"/>
      <c r="O177" s="37"/>
    </row>
    <row r="178" spans="2:15" s="1" customFormat="1" hidden="1">
      <c r="B178" s="100"/>
      <c r="C178" s="106"/>
      <c r="D178" s="103"/>
      <c r="E178" s="98"/>
      <c r="F178" s="7" t="s">
        <v>369</v>
      </c>
      <c r="G178" s="8" t="s">
        <v>370</v>
      </c>
      <c r="H178" s="6"/>
      <c r="I178" s="5"/>
      <c r="J178" s="5"/>
      <c r="K178" s="4">
        <f t="shared" si="4"/>
        <v>0</v>
      </c>
      <c r="L178" s="6"/>
      <c r="M178" s="5"/>
      <c r="N178" s="5"/>
      <c r="O178" s="37"/>
    </row>
    <row r="179" spans="2:15" s="1" customFormat="1" ht="13.8" hidden="1" thickBot="1">
      <c r="B179" s="101"/>
      <c r="C179" s="107"/>
      <c r="D179" s="104"/>
      <c r="E179" s="97"/>
      <c r="F179" s="14" t="s">
        <v>371</v>
      </c>
      <c r="G179" s="15" t="s">
        <v>227</v>
      </c>
      <c r="H179" s="6"/>
      <c r="I179" s="5"/>
      <c r="J179" s="5"/>
      <c r="K179" s="4">
        <f t="shared" si="4"/>
        <v>0</v>
      </c>
      <c r="L179" s="6"/>
      <c r="M179" s="5"/>
      <c r="N179" s="5"/>
      <c r="O179" s="37"/>
    </row>
    <row r="180" spans="2:15" s="1" customFormat="1" hidden="1">
      <c r="B180" s="99">
        <v>6</v>
      </c>
      <c r="C180" s="105" t="s">
        <v>32</v>
      </c>
      <c r="D180" s="102">
        <v>6.1</v>
      </c>
      <c r="E180" s="96" t="s">
        <v>37</v>
      </c>
      <c r="F180" s="12" t="s">
        <v>372</v>
      </c>
      <c r="G180" s="13" t="s">
        <v>373</v>
      </c>
      <c r="H180" s="6"/>
      <c r="I180" s="5"/>
      <c r="J180" s="5"/>
      <c r="K180" s="4">
        <f t="shared" si="4"/>
        <v>0</v>
      </c>
      <c r="L180" s="6"/>
      <c r="M180" s="5"/>
      <c r="N180" s="5"/>
      <c r="O180" s="37"/>
    </row>
    <row r="181" spans="2:15" s="1" customFormat="1" hidden="1">
      <c r="B181" s="100"/>
      <c r="C181" s="106"/>
      <c r="D181" s="103"/>
      <c r="E181" s="98"/>
      <c r="F181" s="7" t="s">
        <v>374</v>
      </c>
      <c r="G181" s="8" t="s">
        <v>375</v>
      </c>
      <c r="H181" s="6"/>
      <c r="I181" s="5"/>
      <c r="J181" s="5"/>
      <c r="K181" s="4">
        <f t="shared" si="4"/>
        <v>0</v>
      </c>
      <c r="L181" s="6"/>
      <c r="M181" s="5"/>
      <c r="N181" s="5"/>
      <c r="O181" s="37"/>
    </row>
    <row r="182" spans="2:15" s="1" customFormat="1" ht="13.8" hidden="1" thickBot="1">
      <c r="B182" s="100"/>
      <c r="C182" s="106"/>
      <c r="D182" s="104"/>
      <c r="E182" s="97"/>
      <c r="F182" s="14" t="s">
        <v>376</v>
      </c>
      <c r="G182" s="15" t="s">
        <v>377</v>
      </c>
      <c r="H182" s="6"/>
      <c r="I182" s="5"/>
      <c r="J182" s="5"/>
      <c r="K182" s="4">
        <f t="shared" si="4"/>
        <v>0</v>
      </c>
      <c r="L182" s="6"/>
      <c r="M182" s="5"/>
      <c r="N182" s="5"/>
      <c r="O182" s="37"/>
    </row>
    <row r="183" spans="2:15" s="1" customFormat="1" hidden="1">
      <c r="B183" s="100"/>
      <c r="C183" s="106"/>
      <c r="D183" s="102">
        <v>6.2</v>
      </c>
      <c r="E183" s="96" t="s">
        <v>33</v>
      </c>
      <c r="F183" s="26" t="s">
        <v>108</v>
      </c>
      <c r="G183" s="27" t="s">
        <v>109</v>
      </c>
      <c r="H183" s="6"/>
      <c r="I183" s="5"/>
      <c r="J183" s="5"/>
      <c r="K183" s="4">
        <f t="shared" si="4"/>
        <v>0</v>
      </c>
      <c r="L183" s="6"/>
      <c r="M183" s="5"/>
      <c r="N183" s="5"/>
      <c r="O183" s="37"/>
    </row>
    <row r="184" spans="2:15">
      <c r="B184" s="100"/>
      <c r="C184" s="106"/>
      <c r="D184" s="103"/>
      <c r="E184" s="98"/>
      <c r="F184" s="19" t="s">
        <v>110</v>
      </c>
      <c r="G184" s="20" t="s">
        <v>111</v>
      </c>
      <c r="H184" s="67">
        <v>70</v>
      </c>
      <c r="I184" s="65">
        <v>7632</v>
      </c>
      <c r="J184" s="65">
        <f>H184/H11</f>
        <v>0.2978723404255319</v>
      </c>
      <c r="K184" s="66">
        <f>H184*I184</f>
        <v>534240</v>
      </c>
      <c r="L184" s="67">
        <v>39</v>
      </c>
      <c r="M184" s="65">
        <v>8750</v>
      </c>
      <c r="N184" s="65">
        <f>L184/L11</f>
        <v>4.6263345195729534E-2</v>
      </c>
      <c r="O184" s="66">
        <f>L184*M184</f>
        <v>341250</v>
      </c>
    </row>
    <row r="185" spans="2:15" ht="13.8" thickBot="1">
      <c r="B185" s="100"/>
      <c r="C185" s="106"/>
      <c r="D185" s="103"/>
      <c r="E185" s="98"/>
      <c r="F185" s="19" t="s">
        <v>178</v>
      </c>
      <c r="G185" s="20" t="s">
        <v>179</v>
      </c>
      <c r="H185" s="67">
        <v>87</v>
      </c>
      <c r="I185" s="65">
        <v>7632</v>
      </c>
      <c r="J185" s="65">
        <f>H185/H11</f>
        <v>0.37021276595744679</v>
      </c>
      <c r="K185" s="66">
        <f t="shared" si="4"/>
        <v>663984</v>
      </c>
      <c r="L185" s="67">
        <v>39</v>
      </c>
      <c r="M185" s="65">
        <v>8750</v>
      </c>
      <c r="N185" s="65">
        <f>L185/L11</f>
        <v>4.6263345195729534E-2</v>
      </c>
      <c r="O185" s="66">
        <f t="shared" si="5"/>
        <v>341250</v>
      </c>
    </row>
    <row r="186" spans="2:15" s="1" customFormat="1" hidden="1">
      <c r="B186" s="100"/>
      <c r="C186" s="106"/>
      <c r="D186" s="103"/>
      <c r="E186" s="98"/>
      <c r="F186" s="19" t="s">
        <v>180</v>
      </c>
      <c r="G186" s="20" t="s">
        <v>181</v>
      </c>
      <c r="H186" s="6"/>
      <c r="I186" s="5"/>
      <c r="J186" s="5"/>
      <c r="K186" s="4">
        <f t="shared" si="4"/>
        <v>0</v>
      </c>
      <c r="L186" s="6"/>
      <c r="M186" s="5"/>
      <c r="N186" s="5"/>
      <c r="O186" s="37"/>
    </row>
    <row r="187" spans="2:15" s="1" customFormat="1" ht="13.8" hidden="1" thickBot="1">
      <c r="B187" s="100"/>
      <c r="C187" s="106"/>
      <c r="D187" s="104"/>
      <c r="E187" s="97"/>
      <c r="F187" s="14" t="s">
        <v>378</v>
      </c>
      <c r="G187" s="15" t="s">
        <v>379</v>
      </c>
      <c r="H187" s="6"/>
      <c r="I187" s="5"/>
      <c r="J187" s="5"/>
      <c r="K187" s="4">
        <f t="shared" si="4"/>
        <v>0</v>
      </c>
      <c r="L187" s="6"/>
      <c r="M187" s="5"/>
      <c r="N187" s="5"/>
      <c r="O187" s="37"/>
    </row>
    <row r="188" spans="2:15" s="1" customFormat="1" ht="27" hidden="1" thickBot="1">
      <c r="B188" s="100"/>
      <c r="C188" s="106"/>
      <c r="D188" s="24">
        <v>6.3</v>
      </c>
      <c r="E188" s="25" t="s">
        <v>34</v>
      </c>
      <c r="F188" s="21">
        <v>715</v>
      </c>
      <c r="G188" s="22" t="s">
        <v>49</v>
      </c>
      <c r="H188" s="6"/>
      <c r="I188" s="5"/>
      <c r="J188" s="5"/>
      <c r="K188" s="4">
        <f t="shared" si="4"/>
        <v>0</v>
      </c>
      <c r="L188" s="6"/>
      <c r="M188" s="5"/>
      <c r="N188" s="5"/>
      <c r="O188" s="37"/>
    </row>
    <row r="189" spans="2:15" s="1" customFormat="1" ht="13.8" hidden="1" thickBot="1">
      <c r="B189" s="100"/>
      <c r="C189" s="106"/>
      <c r="D189" s="24">
        <v>6.4</v>
      </c>
      <c r="E189" s="25" t="s">
        <v>35</v>
      </c>
      <c r="F189" s="21" t="s">
        <v>380</v>
      </c>
      <c r="G189" s="28" t="s">
        <v>381</v>
      </c>
      <c r="H189" s="6"/>
      <c r="I189" s="5"/>
      <c r="J189" s="5"/>
      <c r="K189" s="4">
        <f t="shared" si="4"/>
        <v>0</v>
      </c>
      <c r="L189" s="6"/>
      <c r="M189" s="5"/>
      <c r="N189" s="5"/>
      <c r="O189" s="37"/>
    </row>
    <row r="190" spans="2:15" s="1" customFormat="1" hidden="1">
      <c r="B190" s="100"/>
      <c r="C190" s="106"/>
      <c r="D190" s="102">
        <v>6.5</v>
      </c>
      <c r="E190" s="96" t="s">
        <v>36</v>
      </c>
      <c r="F190" s="12" t="s">
        <v>382</v>
      </c>
      <c r="G190" s="13" t="s">
        <v>383</v>
      </c>
      <c r="H190" s="6"/>
      <c r="I190" s="5"/>
      <c r="J190" s="5"/>
      <c r="K190" s="4">
        <f t="shared" si="4"/>
        <v>0</v>
      </c>
      <c r="L190" s="6"/>
      <c r="M190" s="5"/>
      <c r="N190" s="5"/>
      <c r="O190" s="37"/>
    </row>
    <row r="191" spans="2:15" s="1" customFormat="1" ht="13.8" hidden="1" thickBot="1">
      <c r="B191" s="100"/>
      <c r="C191" s="106"/>
      <c r="D191" s="104"/>
      <c r="E191" s="97"/>
      <c r="F191" s="14" t="s">
        <v>384</v>
      </c>
      <c r="G191" s="15" t="s">
        <v>385</v>
      </c>
      <c r="H191" s="6"/>
      <c r="I191" s="5"/>
      <c r="J191" s="5"/>
      <c r="K191" s="4">
        <f t="shared" si="4"/>
        <v>0</v>
      </c>
      <c r="L191" s="6"/>
      <c r="M191" s="5"/>
      <c r="N191" s="5"/>
      <c r="O191" s="37"/>
    </row>
    <row r="192" spans="2:15" s="1" customFormat="1" ht="13.8" hidden="1" thickBot="1">
      <c r="B192" s="100"/>
      <c r="C192" s="106"/>
      <c r="D192" s="24">
        <v>6.6</v>
      </c>
      <c r="E192" s="25" t="s">
        <v>38</v>
      </c>
      <c r="F192" s="21" t="s">
        <v>386</v>
      </c>
      <c r="G192" s="28" t="s">
        <v>149</v>
      </c>
      <c r="H192" s="6"/>
      <c r="I192" s="5"/>
      <c r="J192" s="5"/>
      <c r="K192" s="4">
        <f t="shared" si="4"/>
        <v>0</v>
      </c>
      <c r="L192" s="6"/>
      <c r="M192" s="5"/>
      <c r="N192" s="5"/>
      <c r="O192" s="37"/>
    </row>
    <row r="193" spans="2:15" ht="13.8" thickBot="1">
      <c r="B193" s="100"/>
      <c r="C193" s="106"/>
      <c r="D193" s="71">
        <v>6.7</v>
      </c>
      <c r="E193" s="72" t="s">
        <v>39</v>
      </c>
      <c r="F193" s="73" t="s">
        <v>387</v>
      </c>
      <c r="G193" s="74" t="s">
        <v>388</v>
      </c>
      <c r="H193" s="67">
        <v>204</v>
      </c>
      <c r="I193" s="65">
        <v>655</v>
      </c>
      <c r="J193" s="65">
        <f>H193/H11</f>
        <v>0.86808510638297876</v>
      </c>
      <c r="K193" s="66">
        <f t="shared" si="4"/>
        <v>133620</v>
      </c>
      <c r="L193" s="67">
        <v>7454</v>
      </c>
      <c r="M193" s="65">
        <v>461</v>
      </c>
      <c r="N193" s="65">
        <f>L193/L11</f>
        <v>8.8422301304863584</v>
      </c>
      <c r="O193" s="66">
        <f t="shared" si="5"/>
        <v>3436294</v>
      </c>
    </row>
    <row r="194" spans="2:15" s="1" customFormat="1" ht="27" hidden="1" thickBot="1">
      <c r="B194" s="101"/>
      <c r="C194" s="106"/>
      <c r="D194" s="42">
        <v>6.8</v>
      </c>
      <c r="E194" s="43" t="s">
        <v>40</v>
      </c>
      <c r="F194" s="29">
        <v>716</v>
      </c>
      <c r="G194" s="30" t="s">
        <v>49</v>
      </c>
      <c r="H194" s="6"/>
      <c r="I194" s="5"/>
      <c r="J194" s="5"/>
      <c r="K194" s="4">
        <f t="shared" si="4"/>
        <v>0</v>
      </c>
      <c r="L194" s="6"/>
      <c r="M194" s="5"/>
      <c r="N194" s="5"/>
      <c r="O194" s="37"/>
    </row>
    <row r="195" spans="2:15" s="1" customFormat="1" hidden="1">
      <c r="B195" s="99">
        <v>7</v>
      </c>
      <c r="C195" s="110" t="s">
        <v>41</v>
      </c>
      <c r="D195" s="102">
        <v>7.2</v>
      </c>
      <c r="E195" s="96" t="s">
        <v>42</v>
      </c>
      <c r="F195" s="12">
        <v>907</v>
      </c>
      <c r="G195" s="18" t="s">
        <v>1</v>
      </c>
      <c r="H195" s="6"/>
      <c r="I195" s="5"/>
      <c r="J195" s="5"/>
      <c r="K195" s="4">
        <f t="shared" si="4"/>
        <v>0</v>
      </c>
      <c r="L195" s="6"/>
      <c r="M195" s="5"/>
      <c r="N195" s="5"/>
      <c r="O195" s="37"/>
    </row>
    <row r="196" spans="2:15" s="1" customFormat="1" ht="13.8" hidden="1" thickBot="1">
      <c r="B196" s="100"/>
      <c r="C196" s="106"/>
      <c r="D196" s="104"/>
      <c r="E196" s="97"/>
      <c r="F196" s="14">
        <v>908</v>
      </c>
      <c r="G196" s="23" t="s">
        <v>2</v>
      </c>
      <c r="H196" s="6"/>
      <c r="I196" s="5"/>
      <c r="J196" s="5"/>
      <c r="K196" s="4">
        <f t="shared" si="4"/>
        <v>0</v>
      </c>
      <c r="L196" s="6"/>
      <c r="M196" s="5"/>
      <c r="N196" s="5"/>
      <c r="O196" s="37"/>
    </row>
    <row r="197" spans="2:15">
      <c r="B197" s="100"/>
      <c r="C197" s="106"/>
      <c r="D197" s="102">
        <v>7.1</v>
      </c>
      <c r="E197" s="98" t="s">
        <v>43</v>
      </c>
      <c r="F197" s="45" t="s">
        <v>389</v>
      </c>
      <c r="G197" s="46" t="s">
        <v>390</v>
      </c>
      <c r="H197" s="67"/>
      <c r="I197" s="65"/>
      <c r="J197" s="65"/>
      <c r="K197" s="66"/>
      <c r="L197" s="67"/>
      <c r="M197" s="65"/>
      <c r="N197" s="65"/>
      <c r="O197" s="66"/>
    </row>
    <row r="198" spans="2:15" s="1" customFormat="1" ht="13.8" hidden="1" thickBot="1">
      <c r="B198" s="101"/>
      <c r="C198" s="111"/>
      <c r="D198" s="104"/>
      <c r="E198" s="97"/>
      <c r="F198" s="14" t="s">
        <v>391</v>
      </c>
      <c r="G198" s="15" t="s">
        <v>392</v>
      </c>
      <c r="H198" s="6"/>
      <c r="I198" s="5"/>
      <c r="J198" s="5"/>
      <c r="K198" s="4"/>
      <c r="L198" s="6"/>
      <c r="M198" s="5"/>
      <c r="N198" s="5"/>
      <c r="O198" s="4"/>
    </row>
    <row r="199" spans="2:15" s="1" customFormat="1" ht="15" hidden="1" thickBot="1">
      <c r="G199" s="2"/>
      <c r="H199" s="31"/>
      <c r="I199" s="32"/>
      <c r="J199" s="32"/>
      <c r="K199" s="3">
        <f>SUM(K14:K198)</f>
        <v>55781057</v>
      </c>
      <c r="L199" s="31"/>
      <c r="M199" s="32"/>
      <c r="N199" s="32"/>
      <c r="O199" s="3">
        <f>SUM(O14:O198)</f>
        <v>231887127</v>
      </c>
    </row>
    <row r="200" spans="2:15" ht="15" thickBot="1">
      <c r="G200" s="75"/>
      <c r="H200" s="75"/>
      <c r="I200" s="75"/>
      <c r="J200" s="75"/>
      <c r="K200" s="75"/>
      <c r="L200" s="75"/>
      <c r="M200" s="75"/>
      <c r="N200" s="75"/>
      <c r="O200" s="75"/>
    </row>
    <row r="201" spans="2:15" ht="13.8" thickBot="1">
      <c r="C201" s="108" t="s">
        <v>393</v>
      </c>
      <c r="D201" s="109"/>
      <c r="E201" s="109"/>
      <c r="F201" s="109"/>
      <c r="G201" s="109"/>
      <c r="K201" s="39">
        <f>+I11-K199</f>
        <v>-44983167</v>
      </c>
      <c r="O201" s="39">
        <f>+M11-O199</f>
        <v>-108393704</v>
      </c>
    </row>
  </sheetData>
  <autoFilter ref="A14:BV199">
    <filterColumn colId="6">
      <colorFilter dxfId="0"/>
    </filterColumn>
  </autoFilter>
  <mergeCells count="82">
    <mergeCell ref="C201:G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M12:M13"/>
    <mergeCell ref="N12:N13"/>
    <mergeCell ref="O12:O13"/>
    <mergeCell ref="C12:G12"/>
    <mergeCell ref="H12:H13"/>
    <mergeCell ref="I12:I13"/>
    <mergeCell ref="J12:J13"/>
    <mergeCell ref="K12:K13"/>
    <mergeCell ref="L12:L13"/>
    <mergeCell ref="O9:O10"/>
    <mergeCell ref="C5:G5"/>
    <mergeCell ref="H7:K7"/>
    <mergeCell ref="L7:O7"/>
    <mergeCell ref="C8:G11"/>
    <mergeCell ref="H8:K8"/>
    <mergeCell ref="L8:O8"/>
    <mergeCell ref="H9:H10"/>
    <mergeCell ref="I9:I10"/>
    <mergeCell ref="J9:J10"/>
    <mergeCell ref="K9:K10"/>
    <mergeCell ref="L9:L10"/>
    <mergeCell ref="M9:M10"/>
    <mergeCell ref="N9:N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14 - EVENTO EPS-S CAPRECOM (1)</vt:lpstr>
      <vt:lpstr>14 - EVENTO EPS-S COOSALUD (2)</vt:lpstr>
      <vt:lpstr>14 - EVENTO EPS-S ASMETSALU (3)</vt:lpstr>
      <vt:lpstr>14 - EVENTO EPS-S COMPARTA (4)</vt:lpstr>
      <vt:lpstr>14-EVENTO EPS-S SOLSALUD (5)</vt:lpstr>
      <vt:lpstr>14- EVENTO EPS - EMDISALUD (6)</vt:lpstr>
      <vt:lpstr>14-EVENTO EPS- SALUDVIDA (7)</vt:lpstr>
      <vt:lpstr>14-EVENTO CAFESALUD (8)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2014-06-05T03:59:34Z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